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bcinalitija-my.sharepoint.com/personal/blaz_zarnik_litija_si/Documents/INVESTICIJE/2022/7 CKS/RAZPIS/1 razpisna dokumentacija/popis del/"/>
    </mc:Choice>
  </mc:AlternateContent>
  <xr:revisionPtr revIDLastSave="0" documentId="13_ncr:1_{03FC158F-F2E9-4CB6-B8FF-24DCA7205859}" xr6:coauthVersionLast="47" xr6:coauthVersionMax="47" xr10:uidLastSave="{00000000-0000-0000-0000-000000000000}"/>
  <bookViews>
    <workbookView xWindow="28680" yWindow="-1260" windowWidth="29040" windowHeight="15840" xr2:uid="{00000000-000D-0000-FFFF-FFFF00000000}"/>
  </bookViews>
  <sheets>
    <sheet name="CKS" sheetId="2" r:id="rId1"/>
  </sheets>
  <definedNames>
    <definedName name="_xlnm.Print_Area" localSheetId="0">CKS!$A$1:$F$564</definedName>
    <definedName name="_xlnm.Print_Titles" localSheetId="0">CKS!$57:$58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76" i="2" l="1"/>
  <c r="F374" i="2" l="1"/>
  <c r="F372" i="2"/>
  <c r="F370" i="2"/>
  <c r="F368" i="2" l="1"/>
  <c r="F366" i="2"/>
  <c r="F364" i="2"/>
  <c r="F343" i="2" l="1"/>
  <c r="F337" i="2"/>
  <c r="D305" i="2"/>
  <c r="F305" i="2" s="1"/>
  <c r="D303" i="2"/>
  <c r="F303" i="2" s="1"/>
  <c r="D301" i="2"/>
  <c r="F301" i="2" s="1"/>
  <c r="D299" i="2"/>
  <c r="F299" i="2" s="1"/>
  <c r="F130" i="2"/>
  <c r="F91" i="2"/>
  <c r="F85" i="2"/>
  <c r="F81" i="2"/>
  <c r="F552" i="2" l="1"/>
  <c r="F551" i="2"/>
  <c r="F541" i="2"/>
  <c r="F540" i="2"/>
  <c r="F520" i="2"/>
  <c r="F524" i="2" l="1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18" i="2"/>
  <c r="F514" i="2"/>
  <c r="F513" i="2"/>
  <c r="F486" i="2"/>
  <c r="B37" i="2"/>
  <c r="B564" i="2"/>
  <c r="B562" i="2"/>
  <c r="F557" i="2"/>
  <c r="F556" i="2"/>
  <c r="F555" i="2"/>
  <c r="F554" i="2"/>
  <c r="F550" i="2"/>
  <c r="F548" i="2"/>
  <c r="F547" i="2"/>
  <c r="F545" i="2"/>
  <c r="F544" i="2"/>
  <c r="F543" i="2"/>
  <c r="F523" i="2"/>
  <c r="F517" i="2"/>
  <c r="F512" i="2"/>
  <c r="B506" i="2"/>
  <c r="F504" i="2"/>
  <c r="F503" i="2"/>
  <c r="F502" i="2"/>
  <c r="F501" i="2"/>
  <c r="F500" i="2"/>
  <c r="F499" i="2"/>
  <c r="F498" i="2"/>
  <c r="F496" i="2"/>
  <c r="F495" i="2"/>
  <c r="F494" i="2"/>
  <c r="F493" i="2"/>
  <c r="F492" i="2"/>
  <c r="F491" i="2"/>
  <c r="F490" i="2"/>
  <c r="F489" i="2"/>
  <c r="F488" i="2"/>
  <c r="F487" i="2"/>
  <c r="F485" i="2"/>
  <c r="F483" i="2"/>
  <c r="F482" i="2"/>
  <c r="D558" i="2" l="1"/>
  <c r="F506" i="2"/>
  <c r="F558" i="2" l="1"/>
  <c r="D560" i="2"/>
  <c r="F560" i="2" s="1"/>
  <c r="F562" i="2" l="1"/>
  <c r="F564" i="2" s="1"/>
  <c r="F37" i="2" s="1"/>
  <c r="B35" i="2"/>
  <c r="B473" i="2"/>
  <c r="B440" i="2"/>
  <c r="B475" i="2"/>
  <c r="F471" i="2"/>
  <c r="F469" i="2"/>
  <c r="F467" i="2"/>
  <c r="F466" i="2"/>
  <c r="F465" i="2"/>
  <c r="F464" i="2"/>
  <c r="F463" i="2"/>
  <c r="F462" i="2"/>
  <c r="F461" i="2"/>
  <c r="F460" i="2"/>
  <c r="F459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36" i="2"/>
  <c r="F434" i="2"/>
  <c r="F432" i="2"/>
  <c r="F430" i="2"/>
  <c r="F429" i="2"/>
  <c r="F428" i="2"/>
  <c r="F427" i="2"/>
  <c r="F426" i="2"/>
  <c r="F425" i="2"/>
  <c r="F424" i="2"/>
  <c r="F423" i="2"/>
  <c r="F422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73" i="2" l="1"/>
  <c r="D438" i="2"/>
  <c r="F438" i="2" s="1"/>
  <c r="F440" i="2" l="1"/>
  <c r="F475" i="2" s="1"/>
  <c r="F35" i="2" s="1"/>
  <c r="D188" i="2" l="1"/>
  <c r="F188" i="2" s="1"/>
  <c r="D186" i="2"/>
  <c r="F186" i="2" s="1"/>
  <c r="D184" i="2"/>
  <c r="F184" i="2" s="1"/>
  <c r="D182" i="2"/>
  <c r="F147" i="2" l="1"/>
  <c r="F151" i="2"/>
  <c r="F155" i="2"/>
  <c r="F148" i="2"/>
  <c r="F152" i="2"/>
  <c r="F156" i="2"/>
  <c r="F164" i="2"/>
  <c r="F168" i="2"/>
  <c r="F172" i="2"/>
  <c r="F165" i="2"/>
  <c r="F169" i="2"/>
  <c r="F173" i="2"/>
  <c r="F195" i="2"/>
  <c r="F197" i="2"/>
  <c r="F199" i="2"/>
  <c r="F296" i="2"/>
  <c r="D287" i="2"/>
  <c r="F287" i="2" s="1"/>
  <c r="F278" i="2"/>
  <c r="D253" i="2"/>
  <c r="F253" i="2" s="1"/>
  <c r="F242" i="2"/>
  <c r="F233" i="2"/>
  <c r="F224" i="2"/>
  <c r="F294" i="2"/>
  <c r="D285" i="2"/>
  <c r="F285" i="2" s="1"/>
  <c r="F276" i="2"/>
  <c r="D251" i="2"/>
  <c r="F251" i="2" s="1"/>
  <c r="F240" i="2"/>
  <c r="F231" i="2"/>
  <c r="F222" i="2"/>
  <c r="F292" i="2"/>
  <c r="D283" i="2"/>
  <c r="F283" i="2" s="1"/>
  <c r="F274" i="2"/>
  <c r="D249" i="2"/>
  <c r="F249" i="2" s="1"/>
  <c r="F238" i="2"/>
  <c r="F229" i="2"/>
  <c r="F220" i="2"/>
  <c r="D389" i="2"/>
  <c r="D385" i="2"/>
  <c r="D358" i="2"/>
  <c r="F339" i="2"/>
  <c r="F335" i="2"/>
  <c r="F333" i="2"/>
  <c r="D318" i="2" l="1"/>
  <c r="F318" i="2" s="1"/>
  <c r="D314" i="2"/>
  <c r="D316" i="2"/>
  <c r="F316" i="2"/>
  <c r="F314" i="2"/>
  <c r="D264" i="2"/>
  <c r="F264" i="2" s="1"/>
  <c r="D262" i="2"/>
  <c r="F262" i="2" s="1"/>
  <c r="D260" i="2"/>
  <c r="F260" i="2" s="1"/>
  <c r="D210" i="2"/>
  <c r="F210" i="2" s="1"/>
  <c r="D208" i="2"/>
  <c r="F208" i="2" s="1"/>
  <c r="D206" i="2"/>
  <c r="F206" i="2" s="1"/>
  <c r="F325" i="2"/>
  <c r="F329" i="2"/>
  <c r="D247" i="2"/>
  <c r="D179" i="2"/>
  <c r="F128" i="2"/>
  <c r="F93" i="2"/>
  <c r="F89" i="2"/>
  <c r="F87" i="2"/>
  <c r="F83" i="2"/>
  <c r="D73" i="2"/>
  <c r="B113" i="2"/>
  <c r="B134" i="2"/>
  <c r="B212" i="2"/>
  <c r="B266" i="2"/>
  <c r="B320" i="2"/>
  <c r="B351" i="2"/>
  <c r="B380" i="2"/>
  <c r="B401" i="2"/>
  <c r="B33" i="2"/>
  <c r="B31" i="2"/>
  <c r="B29" i="2"/>
  <c r="B27" i="2"/>
  <c r="B25" i="2"/>
  <c r="B23" i="2"/>
  <c r="B21" i="2"/>
  <c r="B19" i="2"/>
  <c r="F67" i="2" l="1"/>
  <c r="D309" i="2" l="1"/>
  <c r="F327" i="2"/>
  <c r="F331" i="2"/>
  <c r="F347" i="2" l="1"/>
  <c r="F362" i="2"/>
  <c r="F360" i="2"/>
  <c r="D307" i="2"/>
  <c r="D281" i="2"/>
  <c r="F290" i="2" s="1"/>
  <c r="F309" i="2"/>
  <c r="F193" i="2" l="1"/>
  <c r="F177" i="2"/>
  <c r="F176" i="2"/>
  <c r="F161" i="2"/>
  <c r="F160" i="2"/>
  <c r="F144" i="2"/>
  <c r="F143" i="2"/>
  <c r="F126" i="2"/>
  <c r="F124" i="2"/>
  <c r="F99" i="2" l="1"/>
  <c r="F97" i="2"/>
  <c r="F95" i="2"/>
  <c r="F79" i="2" l="1"/>
  <c r="F109" i="2" l="1"/>
  <c r="F107" i="2"/>
  <c r="F281" i="2" l="1"/>
  <c r="F65" i="2"/>
  <c r="F358" i="2" l="1"/>
  <c r="F356" i="2"/>
  <c r="D378" i="2" l="1"/>
  <c r="F247" i="2" l="1"/>
  <c r="F345" i="2"/>
  <c r="F105" i="2" l="1"/>
  <c r="F387" i="2" l="1"/>
  <c r="F122" i="2" l="1"/>
  <c r="F77" i="2"/>
  <c r="F74" i="2" l="1"/>
  <c r="F75" i="2"/>
  <c r="F98" i="2"/>
  <c r="F389" i="2"/>
  <c r="F390" i="2"/>
  <c r="F391" i="2"/>
  <c r="F392" i="2"/>
  <c r="F393" i="2"/>
  <c r="F140" i="2"/>
  <c r="F157" i="2"/>
  <c r="F162" i="2"/>
  <c r="F179" i="2"/>
  <c r="F182" i="2"/>
  <c r="F190" i="2"/>
  <c r="F191" i="2"/>
  <c r="F201" i="2"/>
  <c r="F119" i="2"/>
  <c r="F120" i="2"/>
  <c r="F121" i="2"/>
  <c r="F123" i="2"/>
  <c r="F62" i="2"/>
  <c r="F63" i="2"/>
  <c r="F64" i="2"/>
  <c r="F68" i="2"/>
  <c r="F69" i="2"/>
  <c r="F70" i="2"/>
  <c r="F71" i="2"/>
  <c r="F72" i="2"/>
  <c r="F73" i="2"/>
  <c r="F100" i="2"/>
  <c r="F101" i="2"/>
  <c r="F102" i="2"/>
  <c r="F103" i="2"/>
  <c r="F341" i="2" l="1"/>
  <c r="D349" i="2" l="1"/>
  <c r="F349" i="2" s="1"/>
  <c r="F351" i="2" l="1"/>
  <c r="F29" i="2" s="1"/>
  <c r="F378" i="2"/>
  <c r="F380" i="2" l="1"/>
  <c r="F31" i="2" s="1"/>
  <c r="F272" i="2"/>
  <c r="F310" i="2"/>
  <c r="F307" i="2"/>
  <c r="F244" i="2"/>
  <c r="D312" i="2" l="1"/>
  <c r="F312" i="2" s="1"/>
  <c r="F118" i="2"/>
  <c r="D132" i="2" l="1"/>
  <c r="F132" i="2" s="1"/>
  <c r="F320" i="2"/>
  <c r="F27" i="2" s="1"/>
  <c r="F385" i="2" l="1"/>
  <c r="F265" i="2"/>
  <c r="F256" i="2"/>
  <c r="F255" i="2"/>
  <c r="F236" i="2"/>
  <c r="F227" i="2"/>
  <c r="F218" i="2"/>
  <c r="F139" i="2"/>
  <c r="F133" i="2"/>
  <c r="F61" i="2"/>
  <c r="D111" i="2" l="1"/>
  <c r="F111" i="2" s="1"/>
  <c r="D258" i="2"/>
  <c r="F258" i="2" s="1"/>
  <c r="D204" i="2"/>
  <c r="F204" i="2" s="1"/>
  <c r="F134" i="2"/>
  <c r="F113" i="2" l="1"/>
  <c r="F19" i="2" s="1"/>
  <c r="F266" i="2"/>
  <c r="F25" i="2" s="1"/>
  <c r="F21" i="2"/>
  <c r="F212" i="2" l="1"/>
  <c r="F23" i="2" l="1"/>
  <c r="D395" i="2"/>
  <c r="F395" i="2" l="1"/>
  <c r="D399" i="2"/>
  <c r="F399" i="2" s="1"/>
  <c r="D397" i="2"/>
  <c r="F397" i="2" s="1"/>
  <c r="F401" i="2" l="1"/>
  <c r="F33" i="2" s="1"/>
  <c r="F39" i="2" s="1"/>
  <c r="F41" i="2" l="1"/>
  <c r="F43" i="2" s="1"/>
</calcChain>
</file>

<file path=xl/sharedStrings.xml><?xml version="1.0" encoding="utf-8"?>
<sst xmlns="http://schemas.openxmlformats.org/spreadsheetml/2006/main" count="635" uniqueCount="344">
  <si>
    <t>m2</t>
  </si>
  <si>
    <t>1.1</t>
  </si>
  <si>
    <t>1.2</t>
  </si>
  <si>
    <t>1.3</t>
  </si>
  <si>
    <t>2.1</t>
  </si>
  <si>
    <t>m3</t>
  </si>
  <si>
    <t>3.1</t>
  </si>
  <si>
    <t>3.2</t>
  </si>
  <si>
    <t>4.2</t>
  </si>
  <si>
    <t xml:space="preserve"> </t>
  </si>
  <si>
    <t>SKUPAJ OCENJENA VREDNOST BREZ DDV:</t>
  </si>
  <si>
    <t>SKUPAJ OCENJENA VREDNOST Z DDV:</t>
  </si>
  <si>
    <t>m'</t>
  </si>
  <si>
    <t>kos</t>
  </si>
  <si>
    <t>3.3</t>
  </si>
  <si>
    <t>3.4</t>
  </si>
  <si>
    <t>3.5</t>
  </si>
  <si>
    <t>Investitor:</t>
  </si>
  <si>
    <t>Objekt:</t>
  </si>
  <si>
    <t>1.4</t>
  </si>
  <si>
    <t>3.6</t>
  </si>
  <si>
    <t>3.7</t>
  </si>
  <si>
    <t>SKUPNA REKAPITULACIJA</t>
  </si>
  <si>
    <t>3.8</t>
  </si>
  <si>
    <t>5.1</t>
  </si>
  <si>
    <t>5.2</t>
  </si>
  <si>
    <t>5.3</t>
  </si>
  <si>
    <t>5.4</t>
  </si>
  <si>
    <t>I. PREDDELA</t>
  </si>
  <si>
    <t>kpl</t>
  </si>
  <si>
    <t>6.1</t>
  </si>
  <si>
    <t>6.2</t>
  </si>
  <si>
    <t>6.3</t>
  </si>
  <si>
    <t>7.1</t>
  </si>
  <si>
    <t>Pospravljanje in čiščenje gradbišča po končanih delih</t>
  </si>
  <si>
    <t>1.5</t>
  </si>
  <si>
    <t>1.6</t>
  </si>
  <si>
    <t>1.7</t>
  </si>
  <si>
    <t>1.8</t>
  </si>
  <si>
    <t>II. RUŠITVENA DELA</t>
  </si>
  <si>
    <t>III. ZEMELJSKA DELA</t>
  </si>
  <si>
    <t>1.9</t>
  </si>
  <si>
    <t>1.10</t>
  </si>
  <si>
    <t>ur</t>
  </si>
  <si>
    <t>Jože Poglajen, univ.dipl.inž.grad.</t>
  </si>
  <si>
    <t>5.5</t>
  </si>
  <si>
    <t>POPIS DEL IN OCENA VREDNOSTI</t>
  </si>
  <si>
    <t>1.11</t>
  </si>
  <si>
    <t>OPOMBE:</t>
  </si>
  <si>
    <t>1. Vse cene so projektantske in se lahko razlikujejo od dejanskih!</t>
  </si>
  <si>
    <t>Izdelava varnostnega načrta gradbišča, potrjenega s strani varnostnega inženirja (varnost pri delu, …)</t>
  </si>
  <si>
    <t>Vzpostavitev, ureditev, zavarovanje in organizacija gradbišča - postavitev začasnih gradbiščnih objektov, ograj, oznak, opozorilnih znakov in trakov, vključno z odstranitvijo po končanih delih - vse skladno z varnostnim načrtom gradbišča</t>
  </si>
  <si>
    <t>1.12</t>
  </si>
  <si>
    <t>Izvedba geomehanskih meritev nosilnosti voziščne konstrukcije na vseh plasteh (temeljna tla, tamponsko nasutje, fini planum), vključno z izdajo poročila o primernosti gradbenih konstrukcij skladno s tehnično specifikacijo za javne ceste</t>
  </si>
  <si>
    <t>Geotehnični nadzor med gradnjo</t>
  </si>
  <si>
    <t>Izdelava elaborata začasne prometne ureditve med gradnjo</t>
  </si>
  <si>
    <t>Strojni izkop humusa v debelini 15 - 20 cm in nakladanje na kamion</t>
  </si>
  <si>
    <t>Široki strojni in ročni izkop zemljine v terenu III. kategorije v normalnih pogojih dela, vključno z nakladanjem na kamion (95% strojno, 5% ročno)</t>
  </si>
  <si>
    <t>Široki strojni in ročni izkop zemljine v terenu IV. kategorije v normalnih pogojih dela, vključno z nakladanjem na kamion (95% strojno, 5% ročno)</t>
  </si>
  <si>
    <t>8.1</t>
  </si>
  <si>
    <t>DDV 22%</t>
  </si>
  <si>
    <t>2. V vse postavke je všteta dobava vsega materiala, vsi prevozi, prenosi in pomožna dela!</t>
  </si>
  <si>
    <t>št.</t>
  </si>
  <si>
    <t>Opis del</t>
  </si>
  <si>
    <t>Enota</t>
  </si>
  <si>
    <t>Količina</t>
  </si>
  <si>
    <t>Cena/enoto</t>
  </si>
  <si>
    <t>Znesek [€]</t>
  </si>
  <si>
    <t>Strojni zarez asfaltnega cestišča v debelini do 10 cm</t>
  </si>
  <si>
    <t>2.2</t>
  </si>
  <si>
    <t>Strojno rušenje asfaltnega cestišča v debelini do 10 cm, kompletno z nakladanjem in odvozom na stalno uradno deponijo h = 30 km ter plačilom deponijske takse</t>
  </si>
  <si>
    <t>Doplačilo za pripravo za asfaltno muldo 50/5 cm v finem planumu v skladu z načrtom in navodili asfalterjev</t>
  </si>
  <si>
    <t>Doplačilo za izdelavo vodotesnih trajno elastičnih stikov z obstoječim asfaltom</t>
  </si>
  <si>
    <t>Fino planiranje zelenih površin z razbijanjem grud, frezanjem in pripravo tal za setev trave. Zatravitev humusiranih površin z avtohtonimi travnimi vrstami, vključno z dobavo semen, valjanjem posejane površine, zalivanjem in vsemi pomožnimi deli</t>
  </si>
  <si>
    <t>2.3</t>
  </si>
  <si>
    <t>Črpanje vode iz gradbene jame z motorno črpalko zmogljivosti pretoka 800 l/min za potrebe gradnje</t>
  </si>
  <si>
    <t>2.4</t>
  </si>
  <si>
    <t>5.6</t>
  </si>
  <si>
    <t>Odvoz izkopanega humusa na začasno deponijo v oddaljenosti do h = 1000 m od gradbišča, za humusiranje ob končni ureditvi površin, faktor razsipa je upoštevan</t>
  </si>
  <si>
    <t>7.2</t>
  </si>
  <si>
    <t>7.3</t>
  </si>
  <si>
    <t>Maja Sakač Rožmanec, dipl.inž.grad.</t>
  </si>
  <si>
    <t>1.13</t>
  </si>
  <si>
    <t>2.5</t>
  </si>
  <si>
    <t>3.9</t>
  </si>
  <si>
    <t>3.10</t>
  </si>
  <si>
    <t>Razna nepredvidena in dodatna dela. Ocena od celotne vrednosti rušitvenih del. Obračun se izvede po dejanskih stroških, ki jih odobrijo nadzor, investitor in odgovorni projektant.</t>
  </si>
  <si>
    <t>2.6</t>
  </si>
  <si>
    <t>Razna nepredvidena in dodatna dela. Ocena od celotne vrednosti zemeljskih del. Obračun se izvede po dejanskih stroških, ki jih odobrijo nadzor, investitor in odgovorni projektant.</t>
  </si>
  <si>
    <t>Razna nepredvidena in dodatna dela. Ocena od celotne vrednosti voziščnih konstrukcij. Obračun se izvede po dejanskih stroških, ki jih odobrijo nadzor, investitor in odgovorni projektant.</t>
  </si>
  <si>
    <t>6.4</t>
  </si>
  <si>
    <t>Razna nepredvidena in dodatna dela. Ocena od celotne vrednosti asfalterskih del. Obračun se izvede po dejanskih stroških, ki jih odobrijo nadzor, investitor in odgovorni projektant.</t>
  </si>
  <si>
    <t>7.4</t>
  </si>
  <si>
    <t>Razna nepredvidena in dodatna dela. Ocena od celotne vrednosti prometne opreme. Obračun se izvede po dejanskih stroških, ki jih odobrijo nadzor, investitor in odgovorni projektant.</t>
  </si>
  <si>
    <t>Odvoz odvečne izkopane zemljine na stalno uradno deponijo gradbenih odpadkov v oddaljenosti do h = 10 km, kompletno z zvračanjem in planiranjem dopeljanega materiala na deponiji. Vključeno plačilo deponijske takse in pridobitev evidenčnih listov gradbenih odpadkov, ki se hranijo do primopredaje. Faktorji razsipa so upoštevani</t>
  </si>
  <si>
    <t>OBČINA LITIJA</t>
  </si>
  <si>
    <t>JEREBOVA ULICA 14</t>
  </si>
  <si>
    <t>1270 LITIJA</t>
  </si>
  <si>
    <t>Strokovni sodelavec:</t>
  </si>
  <si>
    <t>Vodja projekta:</t>
  </si>
  <si>
    <t>Postavljanje prečnih profilov na zakoličeno os ceste z oznakami višin in naklonov po PZI projektu, vključno z zavarovanjem profilov</t>
  </si>
  <si>
    <t>Strojno in ročno planiranje ter utrjevanje dna širokega izkopa ceste z natančnostjo do +/- 2 cm (95% strojno, 5% ročno)</t>
  </si>
  <si>
    <t>7.5</t>
  </si>
  <si>
    <t>Dobava in polaganje geotekstilije (gradbeni filc) z natezno trdnostjo 14-16 kN/m' na dno izkopa, kot ločilni sloj med temeljnimi tlemi in tamponskim nasutjem</t>
  </si>
  <si>
    <t>Vzpostavitev morebitnih poškodovanih in prestavljenih mejnikov v prvotno stanje</t>
  </si>
  <si>
    <t>4.1</t>
  </si>
  <si>
    <t>4.3</t>
  </si>
  <si>
    <t>4.4</t>
  </si>
  <si>
    <t>4.5</t>
  </si>
  <si>
    <t>4.6</t>
  </si>
  <si>
    <t>4.7</t>
  </si>
  <si>
    <t>Izdelava temelja za prometni znak iz betona C16/20, globine 80 cm in premera 50 cm, vključno z izkopom ter dobavo in dovozom vsega materiala.</t>
  </si>
  <si>
    <t>Dobava in vgraditev stebrička za prometni znak iz vroče cinkane jeklene cevi fi 64 mm, dolžine do 3000 mm.</t>
  </si>
  <si>
    <t>6.5</t>
  </si>
  <si>
    <t>Sprememba projektne dokumentacije in usklajevanje med gradnjo, izdelava projektne dokumentacije izvedenih del - PID</t>
  </si>
  <si>
    <t>Zakoličba ceste ter vseh prečnih profilov, vključno z zavarovanjem osi ceste</t>
  </si>
  <si>
    <t>Postavitev prometne signalizacije za čas gradnje, opozorilna signalizacija ter samaforizacija za izmenično enosmerni promet, vse skladno z elaboratom prometne ureditve. Obračun signalizacije ter semaforizacije na dan.</t>
  </si>
  <si>
    <t>dan</t>
  </si>
  <si>
    <t>1.14</t>
  </si>
  <si>
    <t>Izdelava geodetskega posnetka po končanih delih s certifikatom pooblaščenega geodeta</t>
  </si>
  <si>
    <t>Projektantski nadzor med gradnjo, izjava pooblaščenega projektanta v PID</t>
  </si>
  <si>
    <t>1.15</t>
  </si>
  <si>
    <t>Transport zagatnic, komplet garniture na gradbišče in prevoz z gradbišča po končanih delih</t>
  </si>
  <si>
    <t>1.16</t>
  </si>
  <si>
    <t>Odstranitev grmovja in dreves z debli premera do 10 cm ter vej na srednje gosto porasli površini - ročno in strojno 3z odvozom na stalno deponijo na razdaljo do h = 30 km in plačilom takse deponije.</t>
  </si>
  <si>
    <t>Posek in odvoz dreves z debli premera 10 do 30 cm, odstranitev vej in odstranitev panjev dreves z nakladanjem na kamion in odvozom na stalno deponijo na razdaljo do h = 30 km in plačilom deponijske takse  - strojno in ročno</t>
  </si>
  <si>
    <t>Posek in odvoz dreves z debli premera nad 30 cm, odstranitev vej in odstranitev panjev dreves z nakladanjem na kamion in odvozom na stalno deponijo na razdaljo do h = 30 km in plačilom deponijske takse  - strojno in ročno</t>
  </si>
  <si>
    <t>Izdelava začasne deponije gradbišča dimenzij 15 x 15 m z odrivom humusa na rob za kasnejše planiranje in kasnejše fino planiranje humusa in sejanje trave - povrnitev v prvotno stanje po koncu uporabe</t>
  </si>
  <si>
    <t xml:space="preserve">Odstranitov drogov in temeljev prometnih znakov, vključno z nakladanjem na kamion in odvozom na stalno deponijo h = 30 km ter plačilom deponijske takse </t>
  </si>
  <si>
    <t>Demontaža promethih znakov in shranjevanje za ponovno montažo.</t>
  </si>
  <si>
    <t>95% strojno:</t>
  </si>
  <si>
    <t>5% ročno:</t>
  </si>
  <si>
    <t>Dobava in dovoz kvalitetnega zmrzlinsko odpornega kamnitega drobljenca 0-16 mm za fini planum v debelini 20 cm na traso ceste v skladu s terminskim planom in naročilom asfalterjev.</t>
  </si>
  <si>
    <t>Strojna - ročna izdelava finega planuma, v pravilnih prečnih in vzdolžnih sklonih (glej grafični del projekta) s komprimiranjem deformacijskega modula Ev2 = 100 MPa in natančnostjo +/- 1,0 cm</t>
  </si>
  <si>
    <t>Doplačilo za izdelavo asfaltne mulde v širini 50 cm in globini 5 cm.</t>
  </si>
  <si>
    <t>1.17</t>
  </si>
  <si>
    <t>1.18</t>
  </si>
  <si>
    <t>1.19</t>
  </si>
  <si>
    <t>Ureditev Ceste komandanta Staneta</t>
  </si>
  <si>
    <t>Litija, maj 2022</t>
  </si>
  <si>
    <t xml:space="preserve">Delna in občasna popolna zapora ceste in območja gradbišča s postavitvijo predpisane varnostne ograje, ustreznim zavarovanjem, obvestili in prometno signalizacijo - vse skladno z elaboratom začasne prometne ureditve. </t>
  </si>
  <si>
    <t>Zakoličba in zavarovanje obstoječega javnega elektrovoda, ki poteka na območju ceste (vzdolžno in prečno - kompletno elektrovodno postrojenje)</t>
  </si>
  <si>
    <t>Zakoličba in zavarovanje obstoječega voda telekomunikacij, ki poteka na območju ceste (vzdolžno in prečno - kompletno TK postrojenje)</t>
  </si>
  <si>
    <t>Zakoličba in zavarovanje obstoječega vodovoda,  ki poteka na območju ceste (vzdolžno in prečno - kompletno vodovodno postrojenje)</t>
  </si>
  <si>
    <t>Zavarovanje brežin kanalov pred podorom v jarek z jeklenim kanalskim opažem, kompletno z vgradnjo in kasnejšim odstranjevanjem, najem do 90 dni, dolžine do 5,0 m, višine 2,0 do 3,0 m, z vsemi pomožnimi deli in transporti.</t>
  </si>
  <si>
    <t>Zakoličba in zavarovanje obstoječe fekalne in meteorne kanalizacije,  ki poteka na območju ceste (vzdolžno in prečno - kompletno kanalizacijsko postrojenje)</t>
  </si>
  <si>
    <t>Zakoličba in zavarovanje obstoječega voda optičnega omrežja, ki poteka na območju ceste (vzdolžno in prečno - kompletno optično postrojenje)</t>
  </si>
  <si>
    <t>Zakoličba in zavarovanje obstoječega plinovoda,  ki poteka na območju ceste (vzdolžno in prečno - kompletno plinovodno postrojenje)</t>
  </si>
  <si>
    <t>Zakoličba in zavarovanje obstoječega vročevoda,  ki poteka na območju ceste (vzdolžno in prečno - kompletno vročevodno postrojenje)</t>
  </si>
  <si>
    <t>1.20</t>
  </si>
  <si>
    <t>1.21</t>
  </si>
  <si>
    <t>1.22</t>
  </si>
  <si>
    <t>1.23</t>
  </si>
  <si>
    <t>Strojno in ročno rušenje obstoječih armiranobetonskih delov jaškovtemeljev luči in ostalih betonskih konstrukcij in elementov (cevi...), vključno z nakladanjem na kamion in odvozom na stalno uradno deponijo gradbenih odpadkov h = 30 km ter plačilom deponijske takse</t>
  </si>
  <si>
    <t xml:space="preserve">Odstranitov drogov in temeljev svetilk javne razsvetljave, vključno z nakladanjem na kamion in odvozom na stalno deponijo h = 30 km ter plačilom deponijske takse </t>
  </si>
  <si>
    <t>2.7</t>
  </si>
  <si>
    <t>Strojni in ročni izkop jarkov v terenu III.-IV. kategorije za izvedbo odvodnjavanja (kanalizacije za odvodnjavanje ceste, jaškov, požiralnikov, druge infrastrukture …), vključno z nakladanjem na kamion (95% strojno, 5% ročno)</t>
  </si>
  <si>
    <t>Strojno in ročno planiranje ter utrjevanje dna širokega izkopa in dna pod objekti kanalizacije (cevi, jaški, požiralniki...) z natančnostjo do +/- 2 cm (95% strojno, 5% ročno)</t>
  </si>
  <si>
    <t>Humusiranje poškodovanih in novih zelenih površin s humusom iz gradbiščne deponije v debelini 15 - 20 cm, vključno s transportom, strojnim in ročnim planiranjem.</t>
  </si>
  <si>
    <t>IV. VOZIŠČNE KONSTRUKCIJE</t>
  </si>
  <si>
    <t>Dobava, dovoz in vgrajevanje zmrzlinsko odpornega kamnitega drobljenca 0-32 mm v cestno konstrukcijo (tampon), v debelini 65 cm, utrjevanje v plasteh po 15 cm do deformacijskega modula Ev2 = 90 MPa ter planiranje z natančnostjo +/- 1,0 cm</t>
  </si>
  <si>
    <t>Dobava, dovoz in izdelava obrabno zaporne vezane plasti iz asfaltne mešanice AC 22 base B 50/70 A3, v debelini 7 cm in z natančnostjo +/- 0,5 cm - povozne površine</t>
  </si>
  <si>
    <t>Dobava, dovoz in izdelava obrabno zaporne vezane plasti iz asfaltne mešanice AC 11 surf B 50/70 A3, v debelini 3 cm in z natančnostjo +/- 0,5 cm - povozne površine</t>
  </si>
  <si>
    <t>6.6</t>
  </si>
  <si>
    <t>Izdelava in dobava požiralnika (PE fi600 mm) z vtočno rešetko in peskolovom, globina jaška do 1,5 m. Vključena dovoz in dobava vsega materiala ter vsi priklopi.</t>
  </si>
  <si>
    <t>Izdelava in dobava požiralnika (PE fi600 mm) z robniško rešetko in peskolovom, globina jaška do 1,5 m. Vključena dovoz in dobava vsega materiala ter vsi priklopi.</t>
  </si>
  <si>
    <t>Izdelava in dobava požiralnika (PE fi600 mm) z robniško rešetko in peskolovom, globina jaška do 1,7 m. Vključena dovoz in dobava vsega materiala ter vsi priklopi.</t>
  </si>
  <si>
    <t>Izdelava in dobava revizijskega jaška (PE DN800 mm) z LTŽ pokrovom (D400 - 40 t), globina jaška do 1,50 m. Vključena dovoz in dobava vsega materiala ter vsi prikopi in zagotovitev vodotesnosti za meteorno odvodnjavanje ceste.</t>
  </si>
  <si>
    <t>Izdelava in dobava revizijskega jaška (PE DN800 mm) z LTŽ pokrovom (D400 - 40 t), globina jaška 1,50 m do 2,00 m. Vključena dovoz in dobava vsega materiala ter vsi prikopi in zagotovitev vodotesnosti za meteorno odvodnjavanje ceste.</t>
  </si>
  <si>
    <t>Sanacija med gradnjo poškodovanih kanalizacijskih cevi s PVC cevmi enake dimenzije, kot obstoječe, kompletno z vsemi pomožnimi deli in materialom za zagotavljanje nepropustnosti kanalizacije.</t>
  </si>
  <si>
    <t>Sanacija med gradnjo poškodovanih in prilagajanje obstoječih kanalizacijskih jaškov (pokrovov na nove višine, zamenjava pokrovov, dobetoniranje poškodovanih betonskih sten jaškov ali njihova morebitna zamenjava)</t>
  </si>
  <si>
    <t>V. ASFALTERSKA DELA</t>
  </si>
  <si>
    <t>VI. ODVODNJAVANJE</t>
  </si>
  <si>
    <t>6.7</t>
  </si>
  <si>
    <t>6.8</t>
  </si>
  <si>
    <t>6.9</t>
  </si>
  <si>
    <t>6.10</t>
  </si>
  <si>
    <t>6.11</t>
  </si>
  <si>
    <t>VII. PROMETNA OPREMA</t>
  </si>
  <si>
    <t>Ponovna montaža obstoječega prometnega znaka, vključno s pritrdilnim materialom in pomožnimi deli na nov drog.</t>
  </si>
  <si>
    <t>Montaža novega prometnega znaka, vključno s pritrdilnim materialom in pomožnimi deli na nov drog.</t>
  </si>
  <si>
    <t>VIII. ZAKLJUČNA IN OSTALA DELA</t>
  </si>
  <si>
    <t>elektro:</t>
  </si>
  <si>
    <t>cesta:</t>
  </si>
  <si>
    <t>optika RUNE:</t>
  </si>
  <si>
    <t>plin:</t>
  </si>
  <si>
    <t>8.2</t>
  </si>
  <si>
    <t>8.3</t>
  </si>
  <si>
    <t>8.4</t>
  </si>
  <si>
    <t>8.5</t>
  </si>
  <si>
    <t>8.6</t>
  </si>
  <si>
    <t>8.7</t>
  </si>
  <si>
    <t>8.8</t>
  </si>
  <si>
    <t>Dodatna, nepredvidena dela in več dela, katera se izvedejo po predhodnem naročilu investitorja ali nadzora (postavke I.-VII.)</t>
  </si>
  <si>
    <t>Zakoličba nove trase kabelske kanalizacije</t>
  </si>
  <si>
    <t>m</t>
  </si>
  <si>
    <t>Zakoličba lokacije jaškov in svetilk JR</t>
  </si>
  <si>
    <t>Zakoličba ostalih komunalnih vodov</t>
  </si>
  <si>
    <t>Izkop jarka za kabelsko kanalizacijo 0,4x0,8 m v terenu 3. - 4. ktg</t>
  </si>
  <si>
    <t>Dobava in polaganje, spajanje kabelske cevi STG 1x110mm in obbetoniranje z betonom MB 15 dim 0,4x0,2m</t>
  </si>
  <si>
    <t>Zasipanje jarka s cestnim tamponom, nabijanje v plasteh in urejanje poškodovanih površin za po končanih delih</t>
  </si>
  <si>
    <t>Dobava in polaganje opozorilnega traku z napisom "POZOR ELEKTRIKA" (po celotni trasi)</t>
  </si>
  <si>
    <t>Dobava in polaganje ozemljitev z valjancom FeZn 25x4 mm(komplet s priklopi na kandelaber in obst. Ozemljitev)</t>
  </si>
  <si>
    <t>Dobava in montaža križne spojke za ozemljitev</t>
  </si>
  <si>
    <t>Izkop za kabelski jašek z betonsko cevjo fi 60 cm in globine 60cm (izkop 80cm) v terenu 3. -4. ktg, ter izdelava kabelskega jaška z LTŽ pokrovom 40x40 cm (125 kN) odvoz odvečnega materiala na primerno deponijo ( oddaljeno do 5km), zasip in urejanje poškdovanih površin po končanih delih</t>
  </si>
  <si>
    <t>Izkop jame za betonski temelj kandelabra dimenzij 0,6 x 0,6 x ,8m v terenu 3. -4. ktg odvoz odvečnega materiala na primerno deponijo (oddaljeno do 5km), zasip in urejanje poškdovanih površin po končanih delih</t>
  </si>
  <si>
    <t>Izdelava betonskega temelja iz BC premera 50cm, na betonski temelj izdelan iz MB 25 dimenzij 0,6 x 0,6 x 0,2m, z utrjeno peščeno podlago, za kovinski  kandelaber svetle višine 6 m</t>
  </si>
  <si>
    <t xml:space="preserve">Izdelava glave temelja 0,6 x 0,6 x 0,2 m z betonom MB 25 in nagibom najmanj 5% ter predhodna utrditev kandelabra s sipkim materialom </t>
  </si>
  <si>
    <t>Stroški zavarovanja gradbišča (delna zapora, občinske poti, prehodi čez izkopani jarek,…)</t>
  </si>
  <si>
    <t>Izdelava prehoda trase preko cestišča, kompletno s sanacijo terena in cestišča, kompletno z zarezom, in ponovnim asfaltiranjem</t>
  </si>
  <si>
    <t xml:space="preserve">Nepredvidena gradbena dela z vpisom v gradbeni dnevnik, obračun po dejanskih stroških  in potrjeni gradbeni knjigi </t>
  </si>
  <si>
    <t>Izdelava priključka na obstoječ odvzem</t>
  </si>
  <si>
    <t>gar</t>
  </si>
  <si>
    <t>Demontaža obstoječe JR</t>
  </si>
  <si>
    <t>Dobava in izdelava kabelskih končnikov 10 mm2 komplet s priklopom kabla na priključno ploščico kandelabra</t>
  </si>
  <si>
    <t>Dobava in montaža svetilke tipa LUMENIA ELUM1, 15W, LED</t>
  </si>
  <si>
    <t>Povezava kandelabra z ozemljilom</t>
  </si>
  <si>
    <t>Drobni elektromontažni material (napisane tablice, vezice, vijaki,…)</t>
  </si>
  <si>
    <t xml:space="preserve">Meritve električnih instalacij in opreme </t>
  </si>
  <si>
    <t>Vris nove infrastrukture v kataster javne razsvetljave</t>
  </si>
  <si>
    <t>Primopredajna dokumentacija</t>
  </si>
  <si>
    <t>Sodelovanje s pristojno elektro distribucijo ob izdelavi priključka na obstoječo JR</t>
  </si>
  <si>
    <t>Projektantski nadzor</t>
  </si>
  <si>
    <t>Izdelava projekta izvedenih del (PID)</t>
  </si>
  <si>
    <t>IX. JAVNA RAZSVETLJAVA</t>
  </si>
  <si>
    <t>A. GRADBENA DELA - JR</t>
  </si>
  <si>
    <t>B. ELEKTROINSTALACIJSKA DELA - JR</t>
  </si>
  <si>
    <t>A.1</t>
  </si>
  <si>
    <t>A.2</t>
  </si>
  <si>
    <t>A.3</t>
  </si>
  <si>
    <t>A.4</t>
  </si>
  <si>
    <t>A.5</t>
  </si>
  <si>
    <t>A.6</t>
  </si>
  <si>
    <t>A.7</t>
  </si>
  <si>
    <t>A.8</t>
  </si>
  <si>
    <t>A.9</t>
  </si>
  <si>
    <t>A.10</t>
  </si>
  <si>
    <t>A.11</t>
  </si>
  <si>
    <t>A.12</t>
  </si>
  <si>
    <t>A.13</t>
  </si>
  <si>
    <t>A.14</t>
  </si>
  <si>
    <t>A.15</t>
  </si>
  <si>
    <t>A.16</t>
  </si>
  <si>
    <t>B.1</t>
  </si>
  <si>
    <t>B.2</t>
  </si>
  <si>
    <t>B.3</t>
  </si>
  <si>
    <t>B.4</t>
  </si>
  <si>
    <t>B.5</t>
  </si>
  <si>
    <t>B.6</t>
  </si>
  <si>
    <t>B.7</t>
  </si>
  <si>
    <t>B.8</t>
  </si>
  <si>
    <t>B.9</t>
  </si>
  <si>
    <t>B.10</t>
  </si>
  <si>
    <t>B.11</t>
  </si>
  <si>
    <t>B.12</t>
  </si>
  <si>
    <t>B.13</t>
  </si>
  <si>
    <t>B.14</t>
  </si>
  <si>
    <r>
      <t xml:space="preserve">Dobava, uvlačenje in polaganje kabla NYY-J 3X4 mm2 v stg. cev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63mm ter do priključne ploščice kandelabra</t>
    </r>
  </si>
  <si>
    <t>X. VODOVOD</t>
  </si>
  <si>
    <t>A. PRIPRAVLJALNA IN ZEMELJSKA DELA NA VODOVODU</t>
  </si>
  <si>
    <t>Lociranje in zakoličba obstoječega vodovoda</t>
  </si>
  <si>
    <t>Strojni izkop jarka za polaganje vodovodne cevi z nakladanjem na kamion ali odlaganjem na rob jarka.               Globina jarka 140 cm, širina dna jarka 60 cm.</t>
  </si>
  <si>
    <t>Ročni izkop jarka za polaganje vodovodne cevi v terenu III. - VI. kategorije z nakladanjem na kamion.</t>
  </si>
  <si>
    <t>Strojno in ročno planiranje dna jarka z natančnostjo +/- 3 cm v projektiranem naklonu</t>
  </si>
  <si>
    <t>Dobava finega peska 0-4 mm in izdelava temeljne plasti posteljice v debelini 10 cm, planiranje in utrjevanje do 98% trdnosti po standardnem Proktorjevem postopku</t>
  </si>
  <si>
    <t>Dobava finega peska 0-4 mm in izdelava obsipa položene cevi v debelini min. 20 cm nad temenom cevi, utrjevanje</t>
  </si>
  <si>
    <t>Dobava in obsip odkopanih hidrantov z drenažnim gramozom ustrezne granulacije</t>
  </si>
  <si>
    <t>Zasip jarka z izkopanim materialom (ločiti večje skale in kamenje)</t>
  </si>
  <si>
    <t>Dobava in vgrajevanje zmrzlinsko odpornega tamponskega materiala granulacije 0-32 mm, komprimiranje v slojih po 20 cm do 98 % trdnosti po standardnem Proktorjevem postopku (deformacijski modul Ev2 = 100 MN/m2).</t>
  </si>
  <si>
    <t>Odvoz odvečne izkopane zemljine na ustrezno legalno deponijo ali zemljišče istega investitorja na razdalji do 10 km (faktor razsipa 1,2 upoštevan)</t>
  </si>
  <si>
    <t>Izvedba križanj vodovoda z ostalo komunalno infrastrukturo po zahtevah upravljalcev (elektrika, TK vodi, obstoječi vodovod, kanalizacija). Na vseh križanjih so upoštevane tudi zaščitne cevi d200, ki segajo min 1 m čez mesto prečkanja. Zaščitno cev na obeh straneh zaščititi pred vdorom zemlje.</t>
  </si>
  <si>
    <t xml:space="preserve">B. VODOINSTALATERSKA DELA </t>
  </si>
  <si>
    <t>d63</t>
  </si>
  <si>
    <t>d90</t>
  </si>
  <si>
    <t>d110</t>
  </si>
  <si>
    <t>Polietilenska cev tlačne stopnje 12,5 bar</t>
  </si>
  <si>
    <t>d200</t>
  </si>
  <si>
    <t>Zaščitna cev na delih vodovoda pod voziščem</t>
  </si>
  <si>
    <t>Plastični opozorilni trak z napisom VODOVOD</t>
  </si>
  <si>
    <t>zobata spojka za PE cev d63</t>
  </si>
  <si>
    <t>zobata spojka za PE cev d90</t>
  </si>
  <si>
    <t>zobata spojka za PE cev d110</t>
  </si>
  <si>
    <t>X 80/2"</t>
  </si>
  <si>
    <t>X 100/2"</t>
  </si>
  <si>
    <t>FFR 80/50</t>
  </si>
  <si>
    <t>FFR 100/80</t>
  </si>
  <si>
    <t>FF 80/500</t>
  </si>
  <si>
    <t>FF 100/500</t>
  </si>
  <si>
    <t>T 50/50</t>
  </si>
  <si>
    <t>T 80/80</t>
  </si>
  <si>
    <t>T 100/80</t>
  </si>
  <si>
    <t>Q 50/15-90° (po potrebi z vrtljivo prirobnico)</t>
  </si>
  <si>
    <t>Q 80/15-90° (po potrebi z vrtljivo prirobnico)</t>
  </si>
  <si>
    <t>Q 100/15-90° (po potrebi z vrtljivo prirobnico)</t>
  </si>
  <si>
    <t>Fazonski kosi iz nodularne litine, prirobnični spoj</t>
  </si>
  <si>
    <t>DN 80</t>
  </si>
  <si>
    <t>DN 100</t>
  </si>
  <si>
    <t>Ploščati zasun s teleskopsko vgradilno garnituro in cestno kapo Ø 200 z betonskim podstavkom</t>
  </si>
  <si>
    <t>Gumijasta tesnila za tesnjenje med prirobničnimi stiki</t>
  </si>
  <si>
    <t>Vijaki in matice M 16 za prirobnične spoje</t>
  </si>
  <si>
    <t>Preizkus tesnosti novih delov cevovoda pod nadzorom upravljalca vodovoda</t>
  </si>
  <si>
    <t>Prevezava novih oz. zamenjanih delov cevovodov na obstoječi oz. glavni vod. Material upoštevan v post. 1-7. Upoštevati zapiranje vode na glavnem vodu in izpust vode iz sistema.</t>
  </si>
  <si>
    <t>DN 50</t>
  </si>
  <si>
    <t>Izpiranje novozgrajenega dela cevovoda in analiza vzorca vode po izpiranju</t>
  </si>
  <si>
    <t>Izdelava geodetskega posnetka novih cevovodov in vnos v kataster GJI</t>
  </si>
  <si>
    <t>Transportni stroški do gradbišča</t>
  </si>
  <si>
    <t>Dodatek za razna nepredvidena dela. Obračun po dejansko opravljenem delu. Nepredvidena dela se izvajajo izključno po naročilu nadzora oz. investitorja!</t>
  </si>
  <si>
    <t>Zavarovanje obstoječega vodovoda,  ki poteka na območju ceste z berlinsko steno ali kovinskimi razporami globine do 2 m</t>
  </si>
  <si>
    <t>Zavarovanje obstoječe fekalne in meteorne kanalizacije,  ki poteka na območju ceste, z berlinsko steno ali kovinskim razporami, globine do 3 m</t>
  </si>
  <si>
    <t>Zakoličba in zavarovanje obstoječega plinovoda,  ki poteka na območju ceste , z berlinsko steno ali kovinskimi razporami globine do 2 m.</t>
  </si>
  <si>
    <t>1.24</t>
  </si>
  <si>
    <t>1.25</t>
  </si>
  <si>
    <t>1.26</t>
  </si>
  <si>
    <t>Strojno in ročno rušenje obstoječih armiranobetonskih delov starih temeljev opornih zidov, vključno z nakladanjem na kamion in odvozom na stalno uradno deponijo gradbenih odpadkov h = 30 km ter plačilom deponijske takse OCENA KOLIČINE</t>
  </si>
  <si>
    <t>2.8</t>
  </si>
  <si>
    <t>5% strojno:</t>
  </si>
  <si>
    <t>95% ročno:</t>
  </si>
  <si>
    <t>Dobava, dovoz in izdelava obrabno zaporne vezane plasti iz asfaltne mešanice AC 8 surf B 70/100 A5, v debelini 4 cm in z natančnostjo +/- 0,5 cm - pločniki</t>
  </si>
  <si>
    <t>Dobava, dovoz in izdelava obrabno zaporne vezane plasti iz asfaltne mešanice AC 16 base B 70/100 A4, v debelini 5 cm in z natančnostjo +/- 0,5 cm - pločniki</t>
  </si>
  <si>
    <t>5.7</t>
  </si>
  <si>
    <t>Izdelava in dobava revizijskega jaška (PE DN1000 mm) z LTŽ pokrovom (D400 - 40 t), globina jaška 2,00 m do 2,50 m. Vključena dovoz in dobava vsega materiala ter vsi prikopi in zagotovitev vodotesnosti za meteorno odvodnjavanje ceste.</t>
  </si>
  <si>
    <t>Izdelava in dobava revizijskega jaška (PE DN1000 mm) z LTŽ pokrovom (D400 - 40 t), globina jaška 2,50 m do 3,00 m. Vključena dovoz in dobava vsega materiala ter vsi prikopi in zagotovitev vodotesnosti za meteorno odvodnjavanje ceste.</t>
  </si>
  <si>
    <t>Izdelava kanalizacije (PP/PVC DN160 mm) - dobava, dovoz in vgrajevanje cevi SN8 na betonsko podlago iz betona C16/20 in polno obbetoniranje (poraba 0,08 m3/m'), vključno s priklopi na požiralnike in jaške.</t>
  </si>
  <si>
    <t>Izdelava kanalizacije (PP/PVC DN300 mm) - dobava, dovoz in vgrajevanje cevi SN8 na betonsko podlago iz betona C16/20 in polno obbetoniranje (poraba 0,11 m3/m'), vključno s priklopi na vtočne jaške in iztočne glave</t>
  </si>
  <si>
    <t>Izdelava cevnih prepustov (PP/PVC DN500 mm) - dobava, dovoz in vgrajevanje cevi SN8 na betonsko podlago iz betona C16/20 in polno obbetoniranje (poraba 0,25 m3/m'), vključno s priklopi na vtočne jaške in iztočne glave</t>
  </si>
  <si>
    <t>Dobava in montaža vroče cinkanega segmentnega kandelabra višine 6,5 m oz. 6 m nad tlemi, vrh streba prilagojem za direktno montažo svetilke pod kotom 0°, kandelaber naj zdrži tlak vetra 110daN/m2 in hitrost vetra 151 km/h (za cono vetra C) (vključno z priključno ploščico PVE-5 z 6A varovalko, pokrovčkom in ožičenjem NYY-J 4X10 mm2)</t>
  </si>
  <si>
    <t>Najem zagatnic na dan</t>
  </si>
  <si>
    <t>Izdelava tankoslojne označbe na parkirišču z enokomponentno  barvo, vključno 250 g/m2 posipa z drobci / kroglicami stekla, strojno, debelina plasti suhe snovi 250 μm, širina črte 10 cm (bele črte parkirnih prostorov in rumena oznaka za invalide)</t>
  </si>
  <si>
    <t>Izdelava tankoslojne označbe prehoda za pešce z enokomponentno  barvo, vključno 250 g/m2 posipa z drobci / kroglicami stekla, strojno, debelina plasti suhe snovi 250 μm.</t>
  </si>
  <si>
    <t>Izdelava tankoslojne označbe hitrostne ovire pri prehodu za pešce z enokomponentno  barvo, vključno 250 g/m2 posipa z drobci / kroglicami stekla, strojno, debelina plasti suhe snovi 250 μm - rumena</t>
  </si>
  <si>
    <t>Začasna demontaža in spravilo za kasnejšo ponovno montažo obstoječih prometnih znakov</t>
  </si>
  <si>
    <t>Izdelava piktograma na kolesarski površini (oznaka 5607) oblike barve in svetlobnoodbojnih lastnosti, kot jih določa predpis s področja prometne signalizacije.</t>
  </si>
  <si>
    <t>Izdelava piktograma na kolesarski površini (oznaka 5609 in 5461 v kompletu) oblike barve in svetlobnoodbojnih lastnosti, kot jih določa predpis s področja prometne signalizacije</t>
  </si>
  <si>
    <t>Izdelava oznake na kolesarski površini (oznaka 5233 - rdeča črte širine 20 cm - gladka, prekinjena bela črta tipa 5121-3 širine 15 cm - z zvočnim in vibracijskim učinkom) oblike barve in svetlobnoodbojnih lastnosti, kot jih določa predpis s področja prometne signalizacije  - debeloslojna izvedba</t>
  </si>
  <si>
    <t>m1</t>
  </si>
  <si>
    <t>7.6</t>
  </si>
  <si>
    <t>7.7</t>
  </si>
  <si>
    <t>7.8</t>
  </si>
  <si>
    <t>7.9</t>
  </si>
  <si>
    <t>7.10</t>
  </si>
  <si>
    <t>7.11</t>
  </si>
  <si>
    <t>7.12</t>
  </si>
  <si>
    <t>2.faza</t>
  </si>
  <si>
    <t>Od odcepa za Brodarsko do krožišča pri Lidlu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</si>
</sst>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 CE"/>
      <charset val="238"/>
    </font>
    <font>
      <sz val="10"/>
      <name val="Symbol"/>
      <family val="1"/>
      <charset val="2"/>
    </font>
    <font>
      <sz val="12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" fillId="0" borderId="0" xfId="0" applyNumberFormat="1" applyFont="1" applyBorder="1" applyAlignment="1" applyProtection="1">
      <alignment horizontal="right" vertical="center"/>
    </xf>
    <xf numFmtId="49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4" fontId="1" fillId="0" borderId="0" xfId="0" applyNumberFormat="1" applyFont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7" xfId="0" applyFont="1" applyBorder="1" applyAlignment="1" applyProtection="1">
      <alignment horizontal="right" vertical="center"/>
    </xf>
    <xf numFmtId="4" fontId="1" fillId="0" borderId="7" xfId="0" applyNumberFormat="1" applyFont="1" applyBorder="1" applyAlignment="1" applyProtection="1">
      <alignment horizontal="right" vertical="center"/>
    </xf>
    <xf numFmtId="49" fontId="2" fillId="0" borderId="0" xfId="0" applyNumberFormat="1" applyFont="1" applyAlignment="1" applyProtection="1">
      <alignment horizontal="left" vertical="center"/>
    </xf>
    <xf numFmtId="0" fontId="2" fillId="0" borderId="4" xfId="0" applyFont="1" applyBorder="1" applyAlignment="1" applyProtection="1">
      <alignment horizontal="center" vertical="center"/>
    </xf>
    <xf numFmtId="4" fontId="2" fillId="0" borderId="9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/>
    </xf>
    <xf numFmtId="4" fontId="2" fillId="0" borderId="7" xfId="0" applyNumberFormat="1" applyFont="1" applyBorder="1" applyAlignment="1" applyProtection="1">
      <alignment horizontal="right" vertical="center"/>
    </xf>
    <xf numFmtId="0" fontId="2" fillId="0" borderId="5" xfId="0" applyFont="1" applyBorder="1" applyAlignment="1" applyProtection="1">
      <alignment horizontal="center" vertical="center"/>
    </xf>
    <xf numFmtId="4" fontId="2" fillId="0" borderId="11" xfId="0" applyNumberFormat="1" applyFont="1" applyBorder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4" fontId="2" fillId="0" borderId="0" xfId="0" applyNumberFormat="1" applyFont="1" applyAlignment="1" applyProtection="1">
      <alignment horizontal="right" vertical="center"/>
    </xf>
    <xf numFmtId="49" fontId="1" fillId="0" borderId="15" xfId="0" applyNumberFormat="1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/>
    </xf>
    <xf numFmtId="4" fontId="1" fillId="0" borderId="15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4" fontId="1" fillId="0" borderId="0" xfId="0" applyNumberFormat="1" applyFont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>
      <alignment horizontal="left" vertical="top" wrapText="1"/>
    </xf>
    <xf numFmtId="0" fontId="2" fillId="0" borderId="13" xfId="0" applyFont="1" applyFill="1" applyBorder="1" applyAlignment="1" applyProtection="1">
      <alignment horizontal="center"/>
    </xf>
    <xf numFmtId="4" fontId="2" fillId="0" borderId="13" xfId="0" applyNumberFormat="1" applyFont="1" applyFill="1" applyBorder="1" applyAlignment="1" applyProtection="1">
      <alignment horizontal="right"/>
    </xf>
    <xf numFmtId="4" fontId="2" fillId="0" borderId="14" xfId="0" applyNumberFormat="1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Font="1" applyFill="1" applyAlignment="1" applyProtection="1">
      <alignment horizontal="right"/>
    </xf>
    <xf numFmtId="0" fontId="0" fillId="0" borderId="0" xfId="0" applyFill="1" applyAlignment="1" applyProtection="1">
      <alignment horizontal="center"/>
    </xf>
    <xf numFmtId="4" fontId="0" fillId="0" borderId="0" xfId="0" applyNumberFormat="1" applyFill="1" applyAlignment="1" applyProtection="1">
      <alignment horizontal="right"/>
    </xf>
    <xf numFmtId="4" fontId="4" fillId="0" borderId="0" xfId="0" applyNumberFormat="1" applyFont="1" applyFill="1" applyBorder="1" applyAlignment="1" applyProtection="1">
      <alignment horizontal="right"/>
    </xf>
    <xf numFmtId="0" fontId="1" fillId="2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Alignment="1" applyProtection="1">
      <alignment horizontal="left" vertical="center" wrapText="1"/>
    </xf>
    <xf numFmtId="9" fontId="1" fillId="0" borderId="0" xfId="0" applyNumberFormat="1" applyFont="1" applyAlignment="1" applyProtection="1">
      <alignment horizontal="center"/>
    </xf>
    <xf numFmtId="4" fontId="4" fillId="0" borderId="0" xfId="0" applyNumberFormat="1" applyFont="1" applyFill="1" applyAlignment="1" applyProtection="1">
      <alignment horizontal="right"/>
    </xf>
    <xf numFmtId="49" fontId="1" fillId="0" borderId="0" xfId="0" applyNumberFormat="1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vertical="center"/>
    </xf>
    <xf numFmtId="49" fontId="1" fillId="0" borderId="0" xfId="0" applyNumberFormat="1" applyFont="1" applyAlignment="1" applyProtection="1">
      <alignment horizontal="left" vertical="top"/>
    </xf>
    <xf numFmtId="0" fontId="1" fillId="0" borderId="0" xfId="0" applyFont="1" applyFill="1" applyBorder="1" applyAlignment="1" applyProtection="1">
      <alignment horizontal="center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Alignment="1" applyProtection="1">
      <alignment horizontal="right"/>
    </xf>
    <xf numFmtId="0" fontId="1" fillId="0" borderId="0" xfId="0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left" vertical="top" wrapText="1"/>
    </xf>
    <xf numFmtId="4" fontId="1" fillId="3" borderId="0" xfId="0" applyNumberFormat="1" applyFont="1" applyFill="1" applyBorder="1" applyAlignment="1" applyProtection="1">
      <alignment horizontal="right"/>
      <protection locked="0"/>
    </xf>
    <xf numFmtId="164" fontId="1" fillId="0" borderId="0" xfId="0" applyNumberFormat="1" applyFont="1" applyFill="1" applyBorder="1" applyAlignment="1" applyProtection="1">
      <alignment horizontal="center"/>
    </xf>
    <xf numFmtId="9" fontId="1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NumberFormat="1" applyFill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alignment horizontal="right" vertical="center"/>
    </xf>
    <xf numFmtId="4" fontId="2" fillId="0" borderId="4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4" fontId="2" fillId="0" borderId="5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Alignment="1" applyProtection="1">
      <alignment horizontal="right" vertical="center"/>
    </xf>
    <xf numFmtId="4" fontId="1" fillId="0" borderId="15" xfId="0" applyNumberFormat="1" applyFont="1" applyFill="1" applyBorder="1" applyAlignment="1" applyProtection="1">
      <alignment horizontal="center"/>
    </xf>
    <xf numFmtId="4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4" fontId="1" fillId="0" borderId="0" xfId="0" applyNumberFormat="1" applyFont="1" applyFill="1" applyAlignment="1" applyProtection="1">
      <alignment horizontal="left" vertical="center"/>
    </xf>
    <xf numFmtId="4" fontId="1" fillId="3" borderId="0" xfId="0" applyNumberFormat="1" applyFont="1" applyFill="1" applyAlignment="1" applyProtection="1">
      <alignment horizontal="right"/>
      <protection locked="0"/>
    </xf>
    <xf numFmtId="0" fontId="10" fillId="0" borderId="0" xfId="0" applyFont="1" applyFill="1" applyAlignment="1" applyProtection="1">
      <alignment vertical="center"/>
    </xf>
    <xf numFmtId="0" fontId="2" fillId="0" borderId="12" xfId="0" applyNumberFormat="1" applyFont="1" applyFill="1" applyBorder="1" applyAlignment="1" applyProtection="1">
      <alignment horizontal="left" vertical="top"/>
    </xf>
    <xf numFmtId="0" fontId="1" fillId="4" borderId="0" xfId="0" applyFont="1" applyFill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left" vertical="center" wrapText="1"/>
    </xf>
    <xf numFmtId="0" fontId="1" fillId="0" borderId="15" xfId="0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top" wrapText="1"/>
    </xf>
    <xf numFmtId="0" fontId="2" fillId="0" borderId="13" xfId="0" applyFont="1" applyBorder="1" applyAlignment="1" applyProtection="1">
      <alignment horizontal="center"/>
    </xf>
    <xf numFmtId="4" fontId="2" fillId="0" borderId="13" xfId="0" applyNumberFormat="1" applyFont="1" applyBorder="1" applyAlignment="1" applyProtection="1">
      <alignment horizontal="right"/>
    </xf>
    <xf numFmtId="0" fontId="9" fillId="0" borderId="0" xfId="0" applyFont="1" applyAlignment="1" applyProtection="1">
      <alignment horizontal="right"/>
    </xf>
    <xf numFmtId="4" fontId="9" fillId="0" borderId="0" xfId="0" applyNumberFormat="1" applyFont="1" applyFill="1" applyProtection="1"/>
    <xf numFmtId="0" fontId="6" fillId="0" borderId="12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4"/>
  <sheetViews>
    <sheetView showZeros="0" tabSelected="1" view="pageBreakPreview" topLeftCell="A224" zoomScaleNormal="100" zoomScaleSheetLayoutView="100" workbookViewId="0">
      <selection activeCell="E236" sqref="E236"/>
    </sheetView>
  </sheetViews>
  <sheetFormatPr defaultRowHeight="12.75" x14ac:dyDescent="0.2"/>
  <cols>
    <col min="1" max="1" width="4.7109375" style="44" customWidth="1"/>
    <col min="2" max="2" width="50.7109375" style="39" customWidth="1"/>
    <col min="3" max="3" width="5.28515625" style="22" customWidth="1"/>
    <col min="4" max="4" width="10.28515625" style="47" customWidth="1"/>
    <col min="5" max="5" width="10.28515625" style="23" customWidth="1"/>
    <col min="6" max="6" width="13.28515625" style="23" customWidth="1"/>
    <col min="7" max="16384" width="9.140625" style="5"/>
  </cols>
  <sheetData>
    <row r="1" spans="1:6" x14ac:dyDescent="0.2">
      <c r="A1" s="2"/>
      <c r="C1" s="3"/>
      <c r="D1" s="66"/>
      <c r="E1" s="4"/>
      <c r="F1" s="4"/>
    </row>
    <row r="2" spans="1:6" x14ac:dyDescent="0.2">
      <c r="A2" s="2"/>
      <c r="B2" s="78" t="s">
        <v>17</v>
      </c>
      <c r="C2" s="3"/>
      <c r="D2" s="66"/>
      <c r="E2" s="4"/>
      <c r="F2" s="4"/>
    </row>
    <row r="3" spans="1:6" x14ac:dyDescent="0.2">
      <c r="A3" s="2"/>
      <c r="B3" s="79" t="s">
        <v>95</v>
      </c>
      <c r="C3" s="3"/>
      <c r="D3" s="66"/>
      <c r="E3" s="4"/>
      <c r="F3" s="4"/>
    </row>
    <row r="4" spans="1:6" x14ac:dyDescent="0.2">
      <c r="A4" s="2"/>
      <c r="B4" s="79" t="s">
        <v>96</v>
      </c>
      <c r="C4" s="3"/>
      <c r="D4" s="66"/>
      <c r="E4" s="4"/>
      <c r="F4" s="4"/>
    </row>
    <row r="5" spans="1:6" x14ac:dyDescent="0.2">
      <c r="A5" s="2"/>
      <c r="B5" s="80" t="s">
        <v>97</v>
      </c>
      <c r="C5" s="3"/>
      <c r="D5" s="66"/>
      <c r="E5" s="4"/>
      <c r="F5" s="4"/>
    </row>
    <row r="6" spans="1:6" x14ac:dyDescent="0.2">
      <c r="A6" s="2"/>
      <c r="B6" s="88"/>
      <c r="C6" s="3"/>
      <c r="D6" s="66"/>
      <c r="E6" s="4"/>
      <c r="F6" s="4"/>
    </row>
    <row r="7" spans="1:6" x14ac:dyDescent="0.2">
      <c r="A7" s="2"/>
      <c r="C7" s="3"/>
      <c r="D7" s="66"/>
      <c r="E7" s="4"/>
      <c r="F7" s="4"/>
    </row>
    <row r="8" spans="1:6" x14ac:dyDescent="0.2">
      <c r="A8" s="2"/>
      <c r="B8" s="78" t="s">
        <v>18</v>
      </c>
      <c r="C8" s="3"/>
      <c r="D8" s="66"/>
      <c r="E8" s="4"/>
      <c r="F8" s="4"/>
    </row>
    <row r="9" spans="1:6" ht="12.75" customHeight="1" x14ac:dyDescent="0.2">
      <c r="A9" s="2"/>
      <c r="B9" s="79" t="s">
        <v>138</v>
      </c>
      <c r="C9" s="3"/>
      <c r="D9" s="66"/>
      <c r="E9" s="4"/>
      <c r="F9" s="4"/>
    </row>
    <row r="10" spans="1:6" ht="12.75" customHeight="1" x14ac:dyDescent="0.2">
      <c r="A10" s="2"/>
      <c r="B10" s="89" t="s">
        <v>342</v>
      </c>
      <c r="C10" s="3"/>
      <c r="D10" s="66"/>
      <c r="E10" s="4"/>
      <c r="F10" s="4"/>
    </row>
    <row r="11" spans="1:6" ht="12.75" customHeight="1" x14ac:dyDescent="0.2">
      <c r="A11" s="2"/>
      <c r="B11" s="80" t="s">
        <v>343</v>
      </c>
      <c r="C11" s="67"/>
      <c r="D11" s="66"/>
      <c r="E11" s="4"/>
      <c r="F11" s="4"/>
    </row>
    <row r="12" spans="1:6" ht="12.75" customHeight="1" x14ac:dyDescent="0.2">
      <c r="A12" s="2"/>
      <c r="B12" s="88"/>
      <c r="C12" s="67"/>
      <c r="D12" s="66"/>
      <c r="E12" s="4"/>
      <c r="F12" s="4"/>
    </row>
    <row r="13" spans="1:6" x14ac:dyDescent="0.2">
      <c r="A13" s="2"/>
      <c r="C13" s="3"/>
      <c r="D13" s="66"/>
      <c r="E13" s="4"/>
      <c r="F13" s="4"/>
    </row>
    <row r="14" spans="1:6" ht="15.75" x14ac:dyDescent="0.2">
      <c r="A14" s="2"/>
      <c r="B14" s="98" t="s">
        <v>46</v>
      </c>
      <c r="C14" s="99"/>
      <c r="D14" s="99"/>
      <c r="E14" s="99"/>
      <c r="F14" s="100"/>
    </row>
    <row r="15" spans="1:6" ht="15.75" x14ac:dyDescent="0.2">
      <c r="A15" s="2"/>
      <c r="B15" s="69"/>
      <c r="C15" s="68"/>
      <c r="D15" s="69"/>
      <c r="E15" s="68"/>
      <c r="F15" s="68"/>
    </row>
    <row r="16" spans="1:6" x14ac:dyDescent="0.2">
      <c r="A16" s="2"/>
      <c r="C16" s="3"/>
      <c r="D16" s="66"/>
      <c r="E16" s="4"/>
      <c r="F16" s="4"/>
    </row>
    <row r="17" spans="1:6" x14ac:dyDescent="0.2">
      <c r="A17" s="2"/>
      <c r="B17" s="101" t="s">
        <v>22</v>
      </c>
      <c r="C17" s="101"/>
      <c r="D17" s="101"/>
      <c r="E17" s="101"/>
      <c r="F17" s="101"/>
    </row>
    <row r="18" spans="1:6" x14ac:dyDescent="0.2">
      <c r="A18" s="2"/>
      <c r="B18" s="81"/>
      <c r="C18" s="6"/>
      <c r="D18" s="59"/>
      <c r="E18" s="7"/>
      <c r="F18" s="8"/>
    </row>
    <row r="19" spans="1:6" x14ac:dyDescent="0.2">
      <c r="A19" s="2"/>
      <c r="B19" s="81" t="str">
        <f>B59</f>
        <v>I. PREDDELA</v>
      </c>
      <c r="C19" s="6"/>
      <c r="D19" s="59"/>
      <c r="E19" s="7"/>
      <c r="F19" s="9">
        <f>F113</f>
        <v>0</v>
      </c>
    </row>
    <row r="20" spans="1:6" x14ac:dyDescent="0.2">
      <c r="A20" s="2"/>
      <c r="B20" s="81"/>
      <c r="C20" s="6"/>
      <c r="D20" s="59"/>
      <c r="E20" s="7"/>
      <c r="F20" s="8"/>
    </row>
    <row r="21" spans="1:6" x14ac:dyDescent="0.2">
      <c r="A21" s="2"/>
      <c r="B21" s="81" t="str">
        <f>B116</f>
        <v>II. RUŠITVENA DELA</v>
      </c>
      <c r="C21" s="6"/>
      <c r="D21" s="59"/>
      <c r="E21" s="7"/>
      <c r="F21" s="9">
        <f>F134</f>
        <v>0</v>
      </c>
    </row>
    <row r="22" spans="1:6" x14ac:dyDescent="0.2">
      <c r="A22" s="2"/>
      <c r="B22" s="81"/>
      <c r="C22" s="6"/>
      <c r="D22" s="59"/>
      <c r="E22" s="7"/>
      <c r="F22" s="8"/>
    </row>
    <row r="23" spans="1:6" x14ac:dyDescent="0.2">
      <c r="A23" s="2"/>
      <c r="B23" s="81" t="str">
        <f>B137</f>
        <v>III. ZEMELJSKA DELA</v>
      </c>
      <c r="C23" s="6"/>
      <c r="D23" s="59"/>
      <c r="E23" s="7"/>
      <c r="F23" s="9">
        <f>F212</f>
        <v>0</v>
      </c>
    </row>
    <row r="24" spans="1:6" x14ac:dyDescent="0.2">
      <c r="A24" s="2"/>
      <c r="B24" s="81"/>
      <c r="C24" s="6"/>
      <c r="D24" s="59"/>
      <c r="E24" s="7"/>
      <c r="F24" s="9"/>
    </row>
    <row r="25" spans="1:6" x14ac:dyDescent="0.2">
      <c r="A25" s="2"/>
      <c r="B25" s="81" t="str">
        <f>B215</f>
        <v>IV. VOZIŠČNE KONSTRUKCIJE</v>
      </c>
      <c r="C25" s="6"/>
      <c r="D25" s="60"/>
      <c r="E25" s="1"/>
      <c r="F25" s="9">
        <f>F266</f>
        <v>0</v>
      </c>
    </row>
    <row r="26" spans="1:6" x14ac:dyDescent="0.2">
      <c r="A26" s="2"/>
      <c r="B26" s="81"/>
      <c r="C26" s="6"/>
      <c r="D26" s="60"/>
      <c r="E26" s="1"/>
      <c r="F26" s="9"/>
    </row>
    <row r="27" spans="1:6" x14ac:dyDescent="0.2">
      <c r="A27" s="2"/>
      <c r="B27" s="81" t="str">
        <f>B269</f>
        <v>V. ASFALTERSKA DELA</v>
      </c>
      <c r="C27" s="6"/>
      <c r="D27" s="60"/>
      <c r="E27" s="1"/>
      <c r="F27" s="9">
        <f>F320</f>
        <v>0</v>
      </c>
    </row>
    <row r="28" spans="1:6" x14ac:dyDescent="0.2">
      <c r="A28" s="2"/>
      <c r="B28" s="81"/>
      <c r="C28" s="6"/>
      <c r="D28" s="60"/>
      <c r="E28" s="1"/>
      <c r="F28" s="9"/>
    </row>
    <row r="29" spans="1:6" x14ac:dyDescent="0.2">
      <c r="A29" s="2"/>
      <c r="B29" s="81" t="str">
        <f>B323</f>
        <v>VI. ODVODNJAVANJE</v>
      </c>
      <c r="C29" s="6"/>
      <c r="D29" s="60"/>
      <c r="E29" s="1"/>
      <c r="F29" s="9">
        <f>F351</f>
        <v>0</v>
      </c>
    </row>
    <row r="30" spans="1:6" x14ac:dyDescent="0.2">
      <c r="A30" s="2"/>
      <c r="B30" s="81"/>
      <c r="C30" s="6"/>
      <c r="D30" s="60"/>
      <c r="E30" s="1"/>
      <c r="F30" s="9"/>
    </row>
    <row r="31" spans="1:6" x14ac:dyDescent="0.2">
      <c r="A31" s="2"/>
      <c r="B31" s="81" t="str">
        <f>B354</f>
        <v>VII. PROMETNA OPREMA</v>
      </c>
      <c r="C31" s="6"/>
      <c r="D31" s="60"/>
      <c r="E31" s="1"/>
      <c r="F31" s="9">
        <f>F380</f>
        <v>0</v>
      </c>
    </row>
    <row r="32" spans="1:6" x14ac:dyDescent="0.2">
      <c r="A32" s="2"/>
      <c r="B32" s="81"/>
      <c r="C32" s="6"/>
      <c r="D32" s="60"/>
      <c r="E32" s="1"/>
      <c r="F32" s="9"/>
    </row>
    <row r="33" spans="1:6" x14ac:dyDescent="0.2">
      <c r="A33" s="2"/>
      <c r="B33" s="81" t="str">
        <f>B383</f>
        <v>VIII. ZAKLJUČNA IN OSTALA DELA</v>
      </c>
      <c r="C33" s="6"/>
      <c r="D33" s="60"/>
      <c r="E33" s="1"/>
      <c r="F33" s="9">
        <f>F401</f>
        <v>0</v>
      </c>
    </row>
    <row r="34" spans="1:6" x14ac:dyDescent="0.2">
      <c r="A34" s="2"/>
      <c r="B34" s="81"/>
      <c r="C34" s="6"/>
      <c r="D34" s="60"/>
      <c r="E34" s="1"/>
      <c r="F34" s="9"/>
    </row>
    <row r="35" spans="1:6" x14ac:dyDescent="0.2">
      <c r="A35" s="2"/>
      <c r="B35" s="81" t="str">
        <f>B404</f>
        <v>IX. JAVNA RAZSVETLJAVA</v>
      </c>
      <c r="C35" s="6"/>
      <c r="D35" s="60"/>
      <c r="E35" s="1"/>
      <c r="F35" s="9">
        <f>F475</f>
        <v>0</v>
      </c>
    </row>
    <row r="36" spans="1:6" x14ac:dyDescent="0.2">
      <c r="A36" s="2"/>
      <c r="B36" s="81"/>
      <c r="C36" s="6"/>
      <c r="D36" s="60"/>
      <c r="E36" s="1"/>
      <c r="F36" s="9"/>
    </row>
    <row r="37" spans="1:6" x14ac:dyDescent="0.2">
      <c r="A37" s="2"/>
      <c r="B37" s="81" t="str">
        <f>B478</f>
        <v>X. VODOVOD</v>
      </c>
      <c r="C37" s="6"/>
      <c r="D37" s="60"/>
      <c r="E37" s="1"/>
      <c r="F37" s="9">
        <f>F564</f>
        <v>0</v>
      </c>
    </row>
    <row r="38" spans="1:6" x14ac:dyDescent="0.2">
      <c r="A38" s="2"/>
      <c r="B38" s="81"/>
      <c r="C38" s="6"/>
      <c r="D38" s="60"/>
      <c r="E38" s="1"/>
      <c r="F38" s="9"/>
    </row>
    <row r="39" spans="1:6" x14ac:dyDescent="0.2">
      <c r="A39" s="10"/>
      <c r="B39" s="82" t="s">
        <v>10</v>
      </c>
      <c r="C39" s="11"/>
      <c r="D39" s="61"/>
      <c r="E39" s="12" t="s">
        <v>9</v>
      </c>
      <c r="F39" s="12">
        <f>SUM(F19:F38)</f>
        <v>0</v>
      </c>
    </row>
    <row r="40" spans="1:6" x14ac:dyDescent="0.2">
      <c r="A40" s="10"/>
      <c r="B40" s="83"/>
      <c r="C40" s="13"/>
      <c r="D40" s="62"/>
      <c r="E40" s="14"/>
      <c r="F40" s="14"/>
    </row>
    <row r="41" spans="1:6" x14ac:dyDescent="0.2">
      <c r="A41" s="10"/>
      <c r="B41" s="83" t="s">
        <v>60</v>
      </c>
      <c r="C41" s="13"/>
      <c r="D41" s="62">
        <v>0.22</v>
      </c>
      <c r="E41" s="14" t="s">
        <v>9</v>
      </c>
      <c r="F41" s="14">
        <f>D41*F39</f>
        <v>0</v>
      </c>
    </row>
    <row r="42" spans="1:6" x14ac:dyDescent="0.2">
      <c r="A42" s="10"/>
      <c r="B42" s="83"/>
      <c r="C42" s="13"/>
      <c r="D42" s="62"/>
      <c r="E42" s="14"/>
      <c r="F42" s="14"/>
    </row>
    <row r="43" spans="1:6" x14ac:dyDescent="0.2">
      <c r="A43" s="10"/>
      <c r="B43" s="84" t="s">
        <v>11</v>
      </c>
      <c r="C43" s="15"/>
      <c r="D43" s="63"/>
      <c r="E43" s="16" t="s">
        <v>9</v>
      </c>
      <c r="F43" s="16">
        <f>SUM(F39:F41)</f>
        <v>0</v>
      </c>
    </row>
    <row r="44" spans="1:6" x14ac:dyDescent="0.2">
      <c r="A44" s="10"/>
      <c r="B44" s="85"/>
      <c r="C44" s="17"/>
      <c r="D44" s="64"/>
      <c r="E44" s="18"/>
      <c r="F44" s="18"/>
    </row>
    <row r="45" spans="1:6" x14ac:dyDescent="0.2">
      <c r="A45" s="10"/>
      <c r="B45" s="71" t="s">
        <v>48</v>
      </c>
      <c r="C45" s="70"/>
      <c r="D45" s="71"/>
      <c r="E45" s="70"/>
      <c r="F45" s="70"/>
    </row>
    <row r="46" spans="1:6" ht="25.5" x14ac:dyDescent="0.2">
      <c r="A46" s="10"/>
      <c r="B46" s="85" t="s">
        <v>49</v>
      </c>
      <c r="C46" s="17"/>
      <c r="D46" s="64"/>
      <c r="E46" s="18"/>
      <c r="F46" s="18"/>
    </row>
    <row r="47" spans="1:6" x14ac:dyDescent="0.2">
      <c r="A47" s="10"/>
      <c r="B47" s="90"/>
      <c r="C47" s="17"/>
      <c r="D47" s="64"/>
      <c r="E47" s="18"/>
      <c r="F47" s="18"/>
    </row>
    <row r="48" spans="1:6" ht="25.5" x14ac:dyDescent="0.2">
      <c r="A48" s="10"/>
      <c r="B48" s="85" t="s">
        <v>61</v>
      </c>
      <c r="C48" s="17"/>
      <c r="D48" s="64"/>
      <c r="E48" s="18"/>
      <c r="F48" s="18"/>
    </row>
    <row r="49" spans="1:6" x14ac:dyDescent="0.2">
      <c r="A49" s="2"/>
      <c r="B49" s="43"/>
      <c r="C49" s="72"/>
      <c r="D49" s="60"/>
      <c r="E49" s="1"/>
      <c r="F49" s="4"/>
    </row>
    <row r="50" spans="1:6" x14ac:dyDescent="0.2">
      <c r="A50" s="2"/>
      <c r="B50" s="43"/>
      <c r="C50" s="3"/>
      <c r="D50" s="66"/>
      <c r="E50" s="4"/>
      <c r="F50" s="4"/>
    </row>
    <row r="51" spans="1:6" x14ac:dyDescent="0.2">
      <c r="A51" s="2"/>
      <c r="B51" s="39" t="s">
        <v>139</v>
      </c>
      <c r="C51" s="3"/>
      <c r="D51" s="66"/>
      <c r="E51" s="4"/>
      <c r="F51" s="4"/>
    </row>
    <row r="52" spans="1:6" x14ac:dyDescent="0.2">
      <c r="A52" s="2"/>
      <c r="C52" s="3"/>
      <c r="D52" s="66"/>
      <c r="E52" s="4"/>
      <c r="F52" s="4"/>
    </row>
    <row r="53" spans="1:6" x14ac:dyDescent="0.2">
      <c r="A53" s="2"/>
      <c r="C53" s="3"/>
      <c r="D53" s="66"/>
      <c r="E53" s="4"/>
      <c r="F53" s="4"/>
    </row>
    <row r="54" spans="1:6" x14ac:dyDescent="0.2">
      <c r="A54" s="2"/>
      <c r="B54" s="39" t="s">
        <v>98</v>
      </c>
      <c r="C54" s="3"/>
      <c r="D54" s="73" t="s">
        <v>99</v>
      </c>
      <c r="E54" s="4"/>
      <c r="F54" s="4"/>
    </row>
    <row r="55" spans="1:6" x14ac:dyDescent="0.2">
      <c r="A55" s="2"/>
      <c r="B55" s="39" t="s">
        <v>81</v>
      </c>
      <c r="C55" s="3"/>
      <c r="D55" s="73" t="s">
        <v>44</v>
      </c>
      <c r="E55" s="4"/>
      <c r="F55" s="4"/>
    </row>
    <row r="56" spans="1:6" x14ac:dyDescent="0.2">
      <c r="A56" s="2"/>
      <c r="C56" s="3"/>
      <c r="D56" s="73"/>
      <c r="E56" s="4"/>
      <c r="F56" s="4"/>
    </row>
    <row r="57" spans="1:6" x14ac:dyDescent="0.2">
      <c r="A57" s="19" t="s">
        <v>62</v>
      </c>
      <c r="B57" s="86" t="s">
        <v>63</v>
      </c>
      <c r="C57" s="20" t="s">
        <v>64</v>
      </c>
      <c r="D57" s="65" t="s">
        <v>65</v>
      </c>
      <c r="E57" s="21" t="s">
        <v>66</v>
      </c>
      <c r="F57" s="21" t="s">
        <v>67</v>
      </c>
    </row>
    <row r="58" spans="1:6" x14ac:dyDescent="0.2">
      <c r="B58" s="49"/>
    </row>
    <row r="59" spans="1:6" x14ac:dyDescent="0.2">
      <c r="B59" s="87" t="s">
        <v>28</v>
      </c>
      <c r="C59" s="24"/>
      <c r="D59" s="46"/>
      <c r="E59" s="37"/>
      <c r="F59" s="37"/>
    </row>
    <row r="60" spans="1:6" x14ac:dyDescent="0.2">
      <c r="B60" s="38"/>
      <c r="C60" s="24"/>
      <c r="D60" s="46"/>
      <c r="E60" s="37"/>
      <c r="F60" s="37"/>
    </row>
    <row r="61" spans="1:6" s="43" customFormat="1" ht="25.5" x14ac:dyDescent="0.2">
      <c r="A61" s="42" t="s">
        <v>1</v>
      </c>
      <c r="B61" s="38" t="s">
        <v>50</v>
      </c>
      <c r="C61" s="45" t="s">
        <v>13</v>
      </c>
      <c r="D61" s="46">
        <v>1</v>
      </c>
      <c r="E61" s="50"/>
      <c r="F61" s="47">
        <f t="shared" ref="F61:F103" si="0">D61*E61</f>
        <v>0</v>
      </c>
    </row>
    <row r="62" spans="1:6" s="43" customFormat="1" x14ac:dyDescent="0.2">
      <c r="A62" s="42"/>
      <c r="B62" s="38"/>
      <c r="C62" s="45"/>
      <c r="D62" s="46"/>
      <c r="E62" s="46"/>
      <c r="F62" s="47">
        <f t="shared" si="0"/>
        <v>0</v>
      </c>
    </row>
    <row r="63" spans="1:6" s="43" customFormat="1" x14ac:dyDescent="0.2">
      <c r="A63" s="42" t="s">
        <v>2</v>
      </c>
      <c r="B63" s="38" t="s">
        <v>55</v>
      </c>
      <c r="C63" s="45" t="s">
        <v>13</v>
      </c>
      <c r="D63" s="46">
        <v>1</v>
      </c>
      <c r="E63" s="50"/>
      <c r="F63" s="47">
        <f t="shared" si="0"/>
        <v>0</v>
      </c>
    </row>
    <row r="64" spans="1:6" s="43" customFormat="1" x14ac:dyDescent="0.2">
      <c r="A64" s="42"/>
      <c r="B64" s="38"/>
      <c r="C64" s="45"/>
      <c r="D64" s="46"/>
      <c r="E64" s="46"/>
      <c r="F64" s="47">
        <f t="shared" si="0"/>
        <v>0</v>
      </c>
    </row>
    <row r="65" spans="1:6" s="43" customFormat="1" ht="51" customHeight="1" x14ac:dyDescent="0.2">
      <c r="A65" s="42" t="s">
        <v>3</v>
      </c>
      <c r="B65" s="38" t="s">
        <v>116</v>
      </c>
      <c r="C65" s="45" t="s">
        <v>117</v>
      </c>
      <c r="D65" s="46">
        <v>26</v>
      </c>
      <c r="E65" s="50"/>
      <c r="F65" s="47">
        <f t="shared" si="0"/>
        <v>0</v>
      </c>
    </row>
    <row r="66" spans="1:6" s="43" customFormat="1" x14ac:dyDescent="0.2">
      <c r="A66" s="42"/>
      <c r="B66" s="38"/>
      <c r="C66" s="45"/>
      <c r="D66" s="46"/>
      <c r="E66" s="46"/>
      <c r="F66" s="47"/>
    </row>
    <row r="67" spans="1:6" s="43" customFormat="1" ht="63.75" x14ac:dyDescent="0.2">
      <c r="A67" s="42" t="s">
        <v>19</v>
      </c>
      <c r="B67" s="38" t="s">
        <v>140</v>
      </c>
      <c r="C67" s="45" t="s">
        <v>29</v>
      </c>
      <c r="D67" s="46">
        <v>1</v>
      </c>
      <c r="E67" s="50"/>
      <c r="F67" s="23">
        <f t="shared" ref="F67" si="1">D67*E67</f>
        <v>0</v>
      </c>
    </row>
    <row r="68" spans="1:6" s="43" customFormat="1" x14ac:dyDescent="0.2">
      <c r="A68" s="42"/>
      <c r="B68" s="38"/>
      <c r="C68" s="45"/>
      <c r="D68" s="46"/>
      <c r="E68" s="46"/>
      <c r="F68" s="47">
        <f t="shared" si="0"/>
        <v>0</v>
      </c>
    </row>
    <row r="69" spans="1:6" s="43" customFormat="1" ht="51" customHeight="1" x14ac:dyDescent="0.2">
      <c r="A69" s="42" t="s">
        <v>35</v>
      </c>
      <c r="B69" s="38" t="s">
        <v>51</v>
      </c>
      <c r="C69" s="45" t="s">
        <v>29</v>
      </c>
      <c r="D69" s="46">
        <v>1</v>
      </c>
      <c r="E69" s="50"/>
      <c r="F69" s="47">
        <f t="shared" si="0"/>
        <v>0</v>
      </c>
    </row>
    <row r="70" spans="1:6" s="43" customFormat="1" x14ac:dyDescent="0.2">
      <c r="A70" s="42"/>
      <c r="B70" s="38"/>
      <c r="C70" s="45"/>
      <c r="D70" s="46"/>
      <c r="E70" s="46"/>
      <c r="F70" s="47">
        <f t="shared" si="0"/>
        <v>0</v>
      </c>
    </row>
    <row r="71" spans="1:6" s="43" customFormat="1" ht="25.5" x14ac:dyDescent="0.2">
      <c r="A71" s="42" t="s">
        <v>36</v>
      </c>
      <c r="B71" s="38" t="s">
        <v>115</v>
      </c>
      <c r="C71" s="45" t="s">
        <v>13</v>
      </c>
      <c r="D71" s="46">
        <v>10</v>
      </c>
      <c r="E71" s="50"/>
      <c r="F71" s="47">
        <f t="shared" si="0"/>
        <v>0</v>
      </c>
    </row>
    <row r="72" spans="1:6" s="43" customFormat="1" x14ac:dyDescent="0.2">
      <c r="A72" s="42"/>
      <c r="B72" s="38"/>
      <c r="C72" s="45"/>
      <c r="D72" s="46"/>
      <c r="E72" s="46"/>
      <c r="F72" s="47">
        <f t="shared" si="0"/>
        <v>0</v>
      </c>
    </row>
    <row r="73" spans="1:6" s="43" customFormat="1" ht="38.25" x14ac:dyDescent="0.2">
      <c r="A73" s="42" t="s">
        <v>37</v>
      </c>
      <c r="B73" s="38" t="s">
        <v>100</v>
      </c>
      <c r="C73" s="45" t="s">
        <v>13</v>
      </c>
      <c r="D73" s="46">
        <f>D71</f>
        <v>10</v>
      </c>
      <c r="E73" s="50"/>
      <c r="F73" s="47">
        <f t="shared" si="0"/>
        <v>0</v>
      </c>
    </row>
    <row r="74" spans="1:6" s="43" customFormat="1" x14ac:dyDescent="0.2">
      <c r="A74" s="42"/>
      <c r="B74" s="38"/>
      <c r="C74" s="45"/>
      <c r="D74" s="46"/>
      <c r="E74" s="46"/>
      <c r="F74" s="47">
        <f t="shared" si="0"/>
        <v>0</v>
      </c>
    </row>
    <row r="75" spans="1:6" s="43" customFormat="1" ht="38.25" x14ac:dyDescent="0.2">
      <c r="A75" s="42" t="s">
        <v>38</v>
      </c>
      <c r="B75" s="38" t="s">
        <v>141</v>
      </c>
      <c r="C75" s="45" t="s">
        <v>29</v>
      </c>
      <c r="D75" s="46">
        <v>1</v>
      </c>
      <c r="E75" s="50"/>
      <c r="F75" s="47">
        <f t="shared" si="0"/>
        <v>0</v>
      </c>
    </row>
    <row r="76" spans="1:6" s="43" customFormat="1" x14ac:dyDescent="0.2">
      <c r="A76" s="42"/>
      <c r="B76" s="38"/>
      <c r="C76" s="45"/>
      <c r="D76" s="46"/>
      <c r="E76" s="46"/>
      <c r="F76" s="47"/>
    </row>
    <row r="77" spans="1:6" s="43" customFormat="1" ht="38.25" x14ac:dyDescent="0.2">
      <c r="A77" s="42" t="s">
        <v>41</v>
      </c>
      <c r="B77" s="38" t="s">
        <v>142</v>
      </c>
      <c r="C77" s="45" t="s">
        <v>29</v>
      </c>
      <c r="D77" s="46">
        <v>1</v>
      </c>
      <c r="E77" s="50"/>
      <c r="F77" s="47">
        <f t="shared" ref="F77" si="2">D77*E77</f>
        <v>0</v>
      </c>
    </row>
    <row r="78" spans="1:6" s="43" customFormat="1" x14ac:dyDescent="0.2">
      <c r="A78" s="42"/>
      <c r="B78" s="38"/>
      <c r="C78" s="45"/>
      <c r="D78" s="46"/>
      <c r="E78" s="46"/>
      <c r="F78" s="47"/>
    </row>
    <row r="79" spans="1:6" s="43" customFormat="1" ht="38.25" x14ac:dyDescent="0.2">
      <c r="A79" s="42" t="s">
        <v>42</v>
      </c>
      <c r="B79" s="38" t="s">
        <v>143</v>
      </c>
      <c r="C79" s="45" t="s">
        <v>29</v>
      </c>
      <c r="D79" s="46">
        <v>1</v>
      </c>
      <c r="E79" s="50"/>
      <c r="F79" s="47">
        <f t="shared" ref="F79:F95" si="3">D79*E79</f>
        <v>0</v>
      </c>
    </row>
    <row r="80" spans="1:6" s="43" customFormat="1" x14ac:dyDescent="0.2">
      <c r="A80" s="42"/>
      <c r="B80" s="38"/>
      <c r="C80" s="45"/>
      <c r="D80" s="46"/>
      <c r="E80" s="37"/>
      <c r="F80" s="47"/>
    </row>
    <row r="81" spans="1:6" s="43" customFormat="1" ht="38.25" x14ac:dyDescent="0.2">
      <c r="A81" s="42" t="s">
        <v>47</v>
      </c>
      <c r="B81" s="38" t="s">
        <v>307</v>
      </c>
      <c r="C81" s="45" t="s">
        <v>0</v>
      </c>
      <c r="D81" s="46">
        <v>110</v>
      </c>
      <c r="E81" s="50"/>
      <c r="F81" s="47">
        <f t="shared" ref="F81" si="4">D81*E81</f>
        <v>0</v>
      </c>
    </row>
    <row r="82" spans="1:6" s="43" customFormat="1" x14ac:dyDescent="0.2">
      <c r="A82" s="42"/>
      <c r="B82" s="38"/>
      <c r="C82" s="45"/>
      <c r="D82" s="46"/>
      <c r="E82" s="37"/>
      <c r="F82" s="47"/>
    </row>
    <row r="83" spans="1:6" s="43" customFormat="1" ht="38.25" x14ac:dyDescent="0.2">
      <c r="A83" s="42" t="s">
        <v>52</v>
      </c>
      <c r="B83" s="38" t="s">
        <v>145</v>
      </c>
      <c r="C83" s="45" t="s">
        <v>29</v>
      </c>
      <c r="D83" s="46">
        <v>1</v>
      </c>
      <c r="E83" s="50"/>
      <c r="F83" s="47">
        <f t="shared" ref="F83" si="5">D83*E83</f>
        <v>0</v>
      </c>
    </row>
    <row r="84" spans="1:6" s="43" customFormat="1" x14ac:dyDescent="0.2">
      <c r="A84" s="42"/>
      <c r="B84" s="38"/>
      <c r="C84" s="45"/>
      <c r="D84" s="46"/>
      <c r="E84" s="37"/>
      <c r="F84" s="47"/>
    </row>
    <row r="85" spans="1:6" s="43" customFormat="1" ht="38.25" x14ac:dyDescent="0.2">
      <c r="A85" s="42" t="s">
        <v>82</v>
      </c>
      <c r="B85" s="38" t="s">
        <v>308</v>
      </c>
      <c r="C85" s="45" t="s">
        <v>0</v>
      </c>
      <c r="D85" s="46">
        <v>174</v>
      </c>
      <c r="E85" s="50"/>
      <c r="F85" s="47">
        <f t="shared" ref="F85" si="6">D85*E85</f>
        <v>0</v>
      </c>
    </row>
    <row r="86" spans="1:6" s="43" customFormat="1" x14ac:dyDescent="0.2">
      <c r="A86" s="42"/>
      <c r="B86" s="38"/>
      <c r="C86" s="45"/>
      <c r="D86" s="46"/>
      <c r="E86" s="37"/>
      <c r="F86" s="47"/>
    </row>
    <row r="87" spans="1:6" s="43" customFormat="1" ht="38.25" x14ac:dyDescent="0.2">
      <c r="A87" s="42" t="s">
        <v>118</v>
      </c>
      <c r="B87" s="38" t="s">
        <v>146</v>
      </c>
      <c r="C87" s="45" t="s">
        <v>29</v>
      </c>
      <c r="D87" s="46">
        <v>1</v>
      </c>
      <c r="E87" s="50"/>
      <c r="F87" s="47">
        <f t="shared" ref="F87" si="7">D87*E87</f>
        <v>0</v>
      </c>
    </row>
    <row r="88" spans="1:6" s="43" customFormat="1" x14ac:dyDescent="0.2">
      <c r="A88" s="42"/>
      <c r="B88" s="38"/>
      <c r="C88" s="45"/>
      <c r="D88" s="46"/>
      <c r="E88" s="37"/>
      <c r="F88" s="47"/>
    </row>
    <row r="89" spans="1:6" s="43" customFormat="1" ht="38.25" x14ac:dyDescent="0.2">
      <c r="A89" s="42" t="s">
        <v>121</v>
      </c>
      <c r="B89" s="38" t="s">
        <v>147</v>
      </c>
      <c r="C89" s="45" t="s">
        <v>29</v>
      </c>
      <c r="D89" s="46">
        <v>0</v>
      </c>
      <c r="E89" s="50"/>
      <c r="F89" s="47">
        <f t="shared" ref="F89" si="8">D89*E89</f>
        <v>0</v>
      </c>
    </row>
    <row r="90" spans="1:6" s="43" customFormat="1" x14ac:dyDescent="0.2">
      <c r="A90" s="42"/>
      <c r="B90" s="38"/>
      <c r="C90" s="45"/>
      <c r="D90" s="46"/>
      <c r="E90" s="37"/>
      <c r="F90" s="47"/>
    </row>
    <row r="91" spans="1:6" s="43" customFormat="1" ht="38.25" x14ac:dyDescent="0.2">
      <c r="A91" s="42" t="s">
        <v>123</v>
      </c>
      <c r="B91" s="38" t="s">
        <v>309</v>
      </c>
      <c r="C91" s="45" t="s">
        <v>0</v>
      </c>
      <c r="D91" s="46">
        <v>0</v>
      </c>
      <c r="E91" s="50"/>
      <c r="F91" s="47">
        <f t="shared" ref="F91" si="9">D91*E91</f>
        <v>0</v>
      </c>
    </row>
    <row r="92" spans="1:6" s="43" customFormat="1" x14ac:dyDescent="0.2">
      <c r="A92" s="42"/>
      <c r="B92" s="38"/>
      <c r="C92" s="45"/>
      <c r="D92" s="46"/>
      <c r="E92" s="37"/>
      <c r="F92" s="47"/>
    </row>
    <row r="93" spans="1:6" s="43" customFormat="1" ht="38.25" x14ac:dyDescent="0.2">
      <c r="A93" s="42" t="s">
        <v>135</v>
      </c>
      <c r="B93" s="38" t="s">
        <v>148</v>
      </c>
      <c r="C93" s="45" t="s">
        <v>29</v>
      </c>
      <c r="D93" s="46">
        <v>1</v>
      </c>
      <c r="E93" s="50"/>
      <c r="F93" s="47">
        <f t="shared" ref="F93" si="10">D93*E93</f>
        <v>0</v>
      </c>
    </row>
    <row r="94" spans="1:6" s="43" customFormat="1" x14ac:dyDescent="0.2">
      <c r="A94" s="42"/>
      <c r="B94" s="38"/>
      <c r="C94" s="45"/>
      <c r="D94" s="46"/>
      <c r="E94" s="37"/>
      <c r="F94" s="47"/>
    </row>
    <row r="95" spans="1:6" s="43" customFormat="1" ht="51" x14ac:dyDescent="0.2">
      <c r="A95" s="42" t="s">
        <v>136</v>
      </c>
      <c r="B95" s="38" t="s">
        <v>124</v>
      </c>
      <c r="C95" s="24" t="s">
        <v>0</v>
      </c>
      <c r="D95" s="46">
        <v>37</v>
      </c>
      <c r="E95" s="50"/>
      <c r="F95" s="47">
        <f t="shared" si="3"/>
        <v>0</v>
      </c>
    </row>
    <row r="96" spans="1:6" s="43" customFormat="1" x14ac:dyDescent="0.2">
      <c r="A96" s="42"/>
      <c r="B96" s="38"/>
      <c r="C96" s="45"/>
      <c r="D96" s="46"/>
      <c r="E96" s="37"/>
      <c r="F96" s="47"/>
    </row>
    <row r="97" spans="1:6" s="43" customFormat="1" ht="51" x14ac:dyDescent="0.2">
      <c r="A97" s="42" t="s">
        <v>137</v>
      </c>
      <c r="B97" s="38" t="s">
        <v>125</v>
      </c>
      <c r="C97" s="24" t="s">
        <v>13</v>
      </c>
      <c r="D97" s="46">
        <v>7</v>
      </c>
      <c r="E97" s="50"/>
      <c r="F97" s="23">
        <f t="shared" ref="F97" si="11">D97*E97</f>
        <v>0</v>
      </c>
    </row>
    <row r="98" spans="1:6" s="43" customFormat="1" x14ac:dyDescent="0.2">
      <c r="A98" s="42"/>
      <c r="B98" s="38"/>
      <c r="C98" s="45"/>
      <c r="D98" s="46"/>
      <c r="E98" s="46"/>
      <c r="F98" s="47">
        <f t="shared" si="0"/>
        <v>0</v>
      </c>
    </row>
    <row r="99" spans="1:6" s="43" customFormat="1" ht="51" x14ac:dyDescent="0.2">
      <c r="A99" s="42" t="s">
        <v>149</v>
      </c>
      <c r="B99" s="38" t="s">
        <v>126</v>
      </c>
      <c r="C99" s="24" t="s">
        <v>13</v>
      </c>
      <c r="D99" s="46">
        <v>2</v>
      </c>
      <c r="E99" s="50"/>
      <c r="F99" s="23">
        <f t="shared" si="0"/>
        <v>0</v>
      </c>
    </row>
    <row r="100" spans="1:6" s="43" customFormat="1" x14ac:dyDescent="0.2">
      <c r="A100" s="42"/>
      <c r="B100" s="38"/>
      <c r="C100" s="45"/>
      <c r="D100" s="46"/>
      <c r="E100" s="46"/>
      <c r="F100" s="47">
        <f t="shared" si="0"/>
        <v>0</v>
      </c>
    </row>
    <row r="101" spans="1:6" s="43" customFormat="1" ht="51" x14ac:dyDescent="0.2">
      <c r="A101" s="42" t="s">
        <v>150</v>
      </c>
      <c r="B101" s="38" t="s">
        <v>127</v>
      </c>
      <c r="C101" s="45" t="s">
        <v>0</v>
      </c>
      <c r="D101" s="46">
        <v>225</v>
      </c>
      <c r="E101" s="50"/>
      <c r="F101" s="47">
        <f t="shared" si="0"/>
        <v>0</v>
      </c>
    </row>
    <row r="102" spans="1:6" s="43" customFormat="1" x14ac:dyDescent="0.2">
      <c r="A102" s="42"/>
      <c r="B102" s="38"/>
      <c r="C102" s="45"/>
      <c r="D102" s="46"/>
      <c r="E102" s="46"/>
      <c r="F102" s="47">
        <f t="shared" si="0"/>
        <v>0</v>
      </c>
    </row>
    <row r="103" spans="1:6" s="43" customFormat="1" ht="25.5" x14ac:dyDescent="0.2">
      <c r="A103" s="42" t="s">
        <v>151</v>
      </c>
      <c r="B103" s="38" t="s">
        <v>75</v>
      </c>
      <c r="C103" s="45" t="s">
        <v>43</v>
      </c>
      <c r="D103" s="46">
        <v>79</v>
      </c>
      <c r="E103" s="50"/>
      <c r="F103" s="47">
        <f t="shared" si="0"/>
        <v>0</v>
      </c>
    </row>
    <row r="104" spans="1:6" s="43" customFormat="1" x14ac:dyDescent="0.2">
      <c r="A104" s="42"/>
      <c r="B104" s="38"/>
      <c r="C104" s="45"/>
      <c r="D104" s="46"/>
      <c r="E104" s="46"/>
      <c r="F104" s="47"/>
    </row>
    <row r="105" spans="1:6" s="43" customFormat="1" ht="63.75" x14ac:dyDescent="0.2">
      <c r="A105" s="42" t="s">
        <v>152</v>
      </c>
      <c r="B105" s="39" t="s">
        <v>144</v>
      </c>
      <c r="C105" s="48" t="s">
        <v>0</v>
      </c>
      <c r="D105" s="47">
        <v>336</v>
      </c>
      <c r="E105" s="50"/>
      <c r="F105" s="47">
        <f t="shared" ref="F105" si="12">D105*E105</f>
        <v>0</v>
      </c>
    </row>
    <row r="106" spans="1:6" s="43" customFormat="1" x14ac:dyDescent="0.2">
      <c r="A106" s="42"/>
      <c r="B106" s="39"/>
      <c r="C106" s="48"/>
      <c r="D106" s="47"/>
      <c r="E106" s="46"/>
      <c r="F106" s="47"/>
    </row>
    <row r="107" spans="1:6" s="43" customFormat="1" x14ac:dyDescent="0.2">
      <c r="A107" s="42" t="s">
        <v>310</v>
      </c>
      <c r="B107" s="39" t="s">
        <v>326</v>
      </c>
      <c r="C107" s="48" t="s">
        <v>117</v>
      </c>
      <c r="D107" s="47">
        <v>26</v>
      </c>
      <c r="E107" s="50"/>
      <c r="F107" s="47">
        <f t="shared" ref="F107" si="13">D107*E107</f>
        <v>0</v>
      </c>
    </row>
    <row r="108" spans="1:6" s="43" customFormat="1" x14ac:dyDescent="0.2">
      <c r="A108" s="42"/>
      <c r="B108" s="39"/>
      <c r="C108" s="48"/>
      <c r="D108" s="47"/>
      <c r="E108" s="46"/>
      <c r="F108" s="47"/>
    </row>
    <row r="109" spans="1:6" s="43" customFormat="1" ht="25.5" x14ac:dyDescent="0.2">
      <c r="A109" s="42" t="s">
        <v>311</v>
      </c>
      <c r="B109" s="39" t="s">
        <v>122</v>
      </c>
      <c r="C109" s="48" t="s">
        <v>29</v>
      </c>
      <c r="D109" s="47">
        <v>1</v>
      </c>
      <c r="E109" s="50"/>
      <c r="F109" s="47">
        <f t="shared" ref="F109" si="14">D109*E109</f>
        <v>0</v>
      </c>
    </row>
    <row r="110" spans="1:6" s="43" customFormat="1" x14ac:dyDescent="0.2">
      <c r="A110" s="42"/>
      <c r="B110" s="39"/>
      <c r="C110" s="48"/>
      <c r="D110" s="47"/>
      <c r="E110" s="46"/>
      <c r="F110" s="47"/>
    </row>
    <row r="111" spans="1:6" s="43" customFormat="1" ht="51" x14ac:dyDescent="0.2">
      <c r="A111" s="42" t="s">
        <v>312</v>
      </c>
      <c r="B111" s="49" t="s">
        <v>86</v>
      </c>
      <c r="C111" s="40">
        <v>0.1</v>
      </c>
      <c r="D111" s="41">
        <f>SUM(F59:F110)</f>
        <v>0</v>
      </c>
      <c r="F111" s="37">
        <f>C111*D111</f>
        <v>0</v>
      </c>
    </row>
    <row r="112" spans="1:6" s="43" customFormat="1" x14ac:dyDescent="0.2">
      <c r="A112" s="42"/>
      <c r="B112" s="38"/>
      <c r="C112" s="45"/>
      <c r="D112" s="46"/>
      <c r="E112" s="46"/>
      <c r="F112" s="46"/>
    </row>
    <row r="113" spans="1:6" s="43" customFormat="1" x14ac:dyDescent="0.2">
      <c r="A113" s="42"/>
      <c r="B113" s="25" t="str">
        <f>CONCATENATE(B59," SKUPAJ:")</f>
        <v>I. PREDDELA SKUPAJ:</v>
      </c>
      <c r="C113" s="26"/>
      <c r="D113" s="27"/>
      <c r="E113" s="27"/>
      <c r="F113" s="28">
        <f>SUM(F59:F112)</f>
        <v>0</v>
      </c>
    </row>
    <row r="114" spans="1:6" s="43" customFormat="1" x14ac:dyDescent="0.2">
      <c r="A114" s="42"/>
      <c r="B114" s="38"/>
      <c r="C114" s="45"/>
      <c r="D114" s="46"/>
      <c r="E114" s="46"/>
      <c r="F114" s="46"/>
    </row>
    <row r="115" spans="1:6" s="43" customFormat="1" x14ac:dyDescent="0.2">
      <c r="A115" s="42"/>
      <c r="B115" s="38"/>
      <c r="C115" s="45"/>
      <c r="D115" s="46"/>
      <c r="E115" s="46"/>
      <c r="F115" s="46"/>
    </row>
    <row r="116" spans="1:6" s="43" customFormat="1" x14ac:dyDescent="0.2">
      <c r="A116" s="42"/>
      <c r="B116" s="53" t="s">
        <v>39</v>
      </c>
      <c r="C116" s="45"/>
      <c r="D116" s="46"/>
      <c r="E116" s="46"/>
      <c r="F116" s="46"/>
    </row>
    <row r="117" spans="1:6" s="43" customFormat="1" x14ac:dyDescent="0.2">
      <c r="A117" s="42"/>
      <c r="B117" s="38"/>
      <c r="C117" s="45"/>
      <c r="D117" s="46"/>
      <c r="E117" s="46"/>
      <c r="F117" s="46"/>
    </row>
    <row r="118" spans="1:6" s="43" customFormat="1" x14ac:dyDescent="0.2">
      <c r="A118" s="42" t="s">
        <v>4</v>
      </c>
      <c r="B118" s="54" t="s">
        <v>68</v>
      </c>
      <c r="C118" s="45" t="s">
        <v>12</v>
      </c>
      <c r="D118" s="46">
        <v>70</v>
      </c>
      <c r="E118" s="50"/>
      <c r="F118" s="46">
        <f>D118*E118</f>
        <v>0</v>
      </c>
    </row>
    <row r="119" spans="1:6" s="43" customFormat="1" ht="12.75" customHeight="1" x14ac:dyDescent="0.2">
      <c r="A119" s="42"/>
      <c r="B119" s="54"/>
      <c r="C119" s="45"/>
      <c r="D119" s="46"/>
      <c r="E119" s="46"/>
      <c r="F119" s="46">
        <f t="shared" ref="F119:F126" si="15">D119*E119</f>
        <v>0</v>
      </c>
    </row>
    <row r="120" spans="1:6" s="43" customFormat="1" ht="38.25" x14ac:dyDescent="0.2">
      <c r="A120" s="42" t="s">
        <v>69</v>
      </c>
      <c r="B120" s="54" t="s">
        <v>70</v>
      </c>
      <c r="C120" s="45" t="s">
        <v>0</v>
      </c>
      <c r="D120" s="46">
        <v>1875</v>
      </c>
      <c r="E120" s="50"/>
      <c r="F120" s="46">
        <f t="shared" si="15"/>
        <v>0</v>
      </c>
    </row>
    <row r="121" spans="1:6" s="43" customFormat="1" ht="12.75" customHeight="1" x14ac:dyDescent="0.2">
      <c r="A121" s="42"/>
      <c r="B121" s="54"/>
      <c r="C121" s="45"/>
      <c r="D121" s="46"/>
      <c r="E121" s="46"/>
      <c r="F121" s="46">
        <f t="shared" si="15"/>
        <v>0</v>
      </c>
    </row>
    <row r="122" spans="1:6" s="43" customFormat="1" ht="63.75" x14ac:dyDescent="0.2">
      <c r="A122" s="42" t="s">
        <v>74</v>
      </c>
      <c r="B122" s="38" t="s">
        <v>153</v>
      </c>
      <c r="C122" s="45" t="s">
        <v>5</v>
      </c>
      <c r="D122" s="46">
        <v>62</v>
      </c>
      <c r="E122" s="50"/>
      <c r="F122" s="46">
        <f t="shared" ref="F122" si="16">D122*E122</f>
        <v>0</v>
      </c>
    </row>
    <row r="123" spans="1:6" s="43" customFormat="1" ht="12.75" customHeight="1" x14ac:dyDescent="0.2">
      <c r="A123" s="42"/>
      <c r="B123" s="38"/>
      <c r="C123" s="45"/>
      <c r="D123" s="46"/>
      <c r="E123" s="46"/>
      <c r="F123" s="46">
        <f t="shared" si="15"/>
        <v>0</v>
      </c>
    </row>
    <row r="124" spans="1:6" s="43" customFormat="1" ht="38.25" x14ac:dyDescent="0.2">
      <c r="A124" s="42" t="s">
        <v>76</v>
      </c>
      <c r="B124" s="54" t="s">
        <v>128</v>
      </c>
      <c r="C124" s="24" t="s">
        <v>13</v>
      </c>
      <c r="D124" s="46">
        <v>9</v>
      </c>
      <c r="E124" s="50"/>
      <c r="F124" s="37">
        <f t="shared" si="15"/>
        <v>0</v>
      </c>
    </row>
    <row r="125" spans="1:6" s="43" customFormat="1" ht="12.75" customHeight="1" x14ac:dyDescent="0.2">
      <c r="A125" s="42"/>
      <c r="B125" s="54"/>
      <c r="C125" s="45"/>
      <c r="D125" s="46"/>
      <c r="E125" s="37"/>
      <c r="F125" s="37"/>
    </row>
    <row r="126" spans="1:6" s="43" customFormat="1" ht="25.5" x14ac:dyDescent="0.2">
      <c r="A126" s="42" t="s">
        <v>83</v>
      </c>
      <c r="B126" s="54" t="s">
        <v>129</v>
      </c>
      <c r="C126" s="45" t="s">
        <v>13</v>
      </c>
      <c r="D126" s="46">
        <v>9</v>
      </c>
      <c r="E126" s="50"/>
      <c r="F126" s="37">
        <f t="shared" si="15"/>
        <v>0</v>
      </c>
    </row>
    <row r="127" spans="1:6" s="43" customFormat="1" x14ac:dyDescent="0.2">
      <c r="A127" s="42"/>
      <c r="B127" s="54"/>
      <c r="C127" s="45"/>
      <c r="D127" s="46"/>
      <c r="E127" s="37"/>
      <c r="F127" s="37"/>
    </row>
    <row r="128" spans="1:6" s="43" customFormat="1" ht="38.25" x14ac:dyDescent="0.2">
      <c r="A128" s="42" t="s">
        <v>87</v>
      </c>
      <c r="B128" s="54" t="s">
        <v>154</v>
      </c>
      <c r="C128" s="24" t="s">
        <v>13</v>
      </c>
      <c r="D128" s="46">
        <v>5</v>
      </c>
      <c r="E128" s="50"/>
      <c r="F128" s="37">
        <f t="shared" ref="F128" si="17">D128*E128</f>
        <v>0</v>
      </c>
    </row>
    <row r="129" spans="1:6" s="43" customFormat="1" x14ac:dyDescent="0.2">
      <c r="A129" s="42"/>
      <c r="B129" s="54"/>
      <c r="C129" s="45"/>
      <c r="D129" s="46"/>
      <c r="E129" s="37"/>
      <c r="F129" s="37"/>
    </row>
    <row r="130" spans="1:6" s="43" customFormat="1" ht="63.75" x14ac:dyDescent="0.2">
      <c r="A130" s="42" t="s">
        <v>155</v>
      </c>
      <c r="B130" s="54" t="s">
        <v>313</v>
      </c>
      <c r="C130" s="45" t="s">
        <v>5</v>
      </c>
      <c r="D130" s="46">
        <v>29</v>
      </c>
      <c r="E130" s="50"/>
      <c r="F130" s="46">
        <f t="shared" ref="F130" si="18">D130*E130</f>
        <v>0</v>
      </c>
    </row>
    <row r="131" spans="1:6" s="43" customFormat="1" x14ac:dyDescent="0.2">
      <c r="A131" s="42"/>
      <c r="B131" s="54"/>
      <c r="C131" s="45"/>
      <c r="D131" s="46"/>
      <c r="E131" s="37"/>
      <c r="F131" s="37"/>
    </row>
    <row r="132" spans="1:6" s="43" customFormat="1" ht="51" x14ac:dyDescent="0.2">
      <c r="A132" s="42" t="s">
        <v>314</v>
      </c>
      <c r="B132" s="49" t="s">
        <v>86</v>
      </c>
      <c r="C132" s="40">
        <v>0.1</v>
      </c>
      <c r="D132" s="41">
        <f>SUM(F118:F131)</f>
        <v>0</v>
      </c>
      <c r="F132" s="37">
        <f>C132*D132</f>
        <v>0</v>
      </c>
    </row>
    <row r="133" spans="1:6" s="43" customFormat="1" x14ac:dyDescent="0.2">
      <c r="A133" s="42"/>
      <c r="B133" s="38"/>
      <c r="C133" s="45"/>
      <c r="D133" s="46"/>
      <c r="E133" s="46"/>
      <c r="F133" s="46">
        <f t="shared" ref="F133" si="19">D133*E133</f>
        <v>0</v>
      </c>
    </row>
    <row r="134" spans="1:6" s="43" customFormat="1" x14ac:dyDescent="0.2">
      <c r="A134" s="42"/>
      <c r="B134" s="25" t="str">
        <f>CONCATENATE(B116," SKUPAJ:")</f>
        <v>II. RUŠITVENA DELA SKUPAJ:</v>
      </c>
      <c r="C134" s="26"/>
      <c r="D134" s="27"/>
      <c r="E134" s="27"/>
      <c r="F134" s="28">
        <f>SUM(F116:F133)</f>
        <v>0</v>
      </c>
    </row>
    <row r="135" spans="1:6" s="43" customFormat="1" x14ac:dyDescent="0.2">
      <c r="A135" s="42"/>
      <c r="B135" s="55"/>
      <c r="C135" s="29"/>
      <c r="D135" s="30"/>
      <c r="E135" s="30"/>
      <c r="F135" s="30"/>
    </row>
    <row r="136" spans="1:6" s="43" customFormat="1" x14ac:dyDescent="0.2">
      <c r="A136" s="42"/>
      <c r="B136" s="38"/>
      <c r="C136" s="45"/>
      <c r="D136" s="46"/>
      <c r="E136" s="46"/>
      <c r="F136" s="46"/>
    </row>
    <row r="137" spans="1:6" s="43" customFormat="1" x14ac:dyDescent="0.2">
      <c r="A137" s="42"/>
      <c r="B137" s="53" t="s">
        <v>40</v>
      </c>
      <c r="C137" s="48"/>
      <c r="D137" s="47"/>
      <c r="E137" s="47"/>
      <c r="F137" s="47"/>
    </row>
    <row r="138" spans="1:6" s="43" customFormat="1" x14ac:dyDescent="0.2">
      <c r="A138" s="42"/>
      <c r="B138" s="49"/>
      <c r="C138" s="48"/>
      <c r="D138" s="47"/>
      <c r="E138" s="47"/>
      <c r="F138" s="47"/>
    </row>
    <row r="139" spans="1:6" s="43" customFormat="1" ht="25.5" x14ac:dyDescent="0.2">
      <c r="A139" s="42" t="s">
        <v>6</v>
      </c>
      <c r="B139" s="49" t="s">
        <v>56</v>
      </c>
      <c r="C139" s="48" t="s">
        <v>5</v>
      </c>
      <c r="D139" s="47">
        <v>96</v>
      </c>
      <c r="E139" s="50"/>
      <c r="F139" s="47">
        <f>D139*E139</f>
        <v>0</v>
      </c>
    </row>
    <row r="140" spans="1:6" s="43" customFormat="1" x14ac:dyDescent="0.2">
      <c r="A140" s="42"/>
      <c r="B140" s="49"/>
      <c r="C140" s="48"/>
      <c r="D140" s="47"/>
      <c r="E140" s="47"/>
      <c r="F140" s="47">
        <f t="shared" ref="F140:F201" si="20">D140*E140</f>
        <v>0</v>
      </c>
    </row>
    <row r="141" spans="1:6" s="43" customFormat="1" ht="38.25" x14ac:dyDescent="0.2">
      <c r="A141" s="42" t="s">
        <v>7</v>
      </c>
      <c r="B141" s="49" t="s">
        <v>57</v>
      </c>
      <c r="C141" s="48"/>
      <c r="D141" s="47"/>
      <c r="E141" s="47"/>
      <c r="F141" s="47"/>
    </row>
    <row r="142" spans="1:6" s="43" customFormat="1" x14ac:dyDescent="0.2">
      <c r="A142" s="42"/>
      <c r="B142" s="49" t="s">
        <v>183</v>
      </c>
      <c r="C142" s="48"/>
      <c r="D142" s="47"/>
      <c r="E142" s="47"/>
      <c r="F142" s="47"/>
    </row>
    <row r="143" spans="1:6" s="43" customFormat="1" x14ac:dyDescent="0.2">
      <c r="A143" s="42"/>
      <c r="B143" s="49" t="s">
        <v>130</v>
      </c>
      <c r="C143" s="22" t="s">
        <v>5</v>
      </c>
      <c r="D143" s="47">
        <v>513</v>
      </c>
      <c r="E143" s="50"/>
      <c r="F143" s="23">
        <f t="shared" ref="F143:F144" si="21">D143*E143</f>
        <v>0</v>
      </c>
    </row>
    <row r="144" spans="1:6" s="43" customFormat="1" x14ac:dyDescent="0.2">
      <c r="A144" s="42"/>
      <c r="B144" s="49" t="s">
        <v>131</v>
      </c>
      <c r="C144" s="22" t="s">
        <v>5</v>
      </c>
      <c r="D144" s="47">
        <v>27</v>
      </c>
      <c r="E144" s="50"/>
      <c r="F144" s="23">
        <f t="shared" si="21"/>
        <v>0</v>
      </c>
    </row>
    <row r="145" spans="1:6" s="43" customFormat="1" x14ac:dyDescent="0.2">
      <c r="A145" s="42"/>
      <c r="B145" s="49"/>
      <c r="C145" s="22"/>
      <c r="D145" s="47"/>
      <c r="E145" s="47"/>
      <c r="F145" s="23"/>
    </row>
    <row r="146" spans="1:6" s="43" customFormat="1" x14ac:dyDescent="0.2">
      <c r="A146" s="42"/>
      <c r="B146" s="49" t="s">
        <v>182</v>
      </c>
      <c r="C146" s="22"/>
      <c r="D146" s="47"/>
      <c r="E146" s="47"/>
      <c r="F146" s="23"/>
    </row>
    <row r="147" spans="1:6" s="43" customFormat="1" x14ac:dyDescent="0.2">
      <c r="A147" s="42"/>
      <c r="B147" s="49" t="s">
        <v>130</v>
      </c>
      <c r="C147" s="22" t="s">
        <v>5</v>
      </c>
      <c r="D147" s="47">
        <v>245</v>
      </c>
      <c r="E147" s="50"/>
      <c r="F147" s="23">
        <f>D147*E147</f>
        <v>0</v>
      </c>
    </row>
    <row r="148" spans="1:6" s="43" customFormat="1" x14ac:dyDescent="0.2">
      <c r="A148" s="42"/>
      <c r="B148" s="49" t="s">
        <v>131</v>
      </c>
      <c r="C148" s="22" t="s">
        <v>5</v>
      </c>
      <c r="D148" s="47">
        <v>13</v>
      </c>
      <c r="E148" s="50"/>
      <c r="F148" s="23">
        <f>D148*E148</f>
        <v>0</v>
      </c>
    </row>
    <row r="149" spans="1:6" s="43" customFormat="1" x14ac:dyDescent="0.2">
      <c r="A149" s="42"/>
      <c r="B149" s="49"/>
      <c r="C149" s="22"/>
      <c r="D149" s="47"/>
      <c r="E149" s="47"/>
      <c r="F149" s="23"/>
    </row>
    <row r="150" spans="1:6" s="43" customFormat="1" x14ac:dyDescent="0.2">
      <c r="A150" s="42"/>
      <c r="B150" s="49" t="s">
        <v>184</v>
      </c>
      <c r="C150" s="22"/>
      <c r="D150" s="47"/>
      <c r="E150" s="47"/>
      <c r="F150" s="23"/>
    </row>
    <row r="151" spans="1:6" s="43" customFormat="1" x14ac:dyDescent="0.2">
      <c r="A151" s="42"/>
      <c r="B151" s="49" t="s">
        <v>130</v>
      </c>
      <c r="C151" s="22" t="s">
        <v>5</v>
      </c>
      <c r="D151" s="47">
        <v>41</v>
      </c>
      <c r="E151" s="50"/>
      <c r="F151" s="23">
        <f>D151*E151</f>
        <v>0</v>
      </c>
    </row>
    <row r="152" spans="1:6" s="43" customFormat="1" x14ac:dyDescent="0.2">
      <c r="A152" s="42"/>
      <c r="B152" s="49" t="s">
        <v>131</v>
      </c>
      <c r="C152" s="22" t="s">
        <v>5</v>
      </c>
      <c r="D152" s="47">
        <v>3</v>
      </c>
      <c r="E152" s="50"/>
      <c r="F152" s="23">
        <f>D152*E152</f>
        <v>0</v>
      </c>
    </row>
    <row r="153" spans="1:6" s="43" customFormat="1" x14ac:dyDescent="0.2">
      <c r="A153" s="42"/>
      <c r="B153" s="49"/>
      <c r="C153" s="22"/>
      <c r="D153" s="47"/>
      <c r="E153" s="47"/>
      <c r="F153" s="23"/>
    </row>
    <row r="154" spans="1:6" s="43" customFormat="1" x14ac:dyDescent="0.2">
      <c r="A154" s="42"/>
      <c r="B154" s="49" t="s">
        <v>185</v>
      </c>
      <c r="C154" s="22"/>
      <c r="D154" s="47"/>
      <c r="E154" s="47"/>
      <c r="F154" s="23"/>
    </row>
    <row r="155" spans="1:6" s="43" customFormat="1" x14ac:dyDescent="0.2">
      <c r="A155" s="42"/>
      <c r="B155" s="49" t="s">
        <v>130</v>
      </c>
      <c r="C155" s="22" t="s">
        <v>5</v>
      </c>
      <c r="D155" s="47">
        <v>4</v>
      </c>
      <c r="E155" s="50"/>
      <c r="F155" s="23">
        <f>D155*E155</f>
        <v>0</v>
      </c>
    </row>
    <row r="156" spans="1:6" s="43" customFormat="1" x14ac:dyDescent="0.2">
      <c r="A156" s="42"/>
      <c r="B156" s="49" t="s">
        <v>131</v>
      </c>
      <c r="C156" s="22" t="s">
        <v>5</v>
      </c>
      <c r="D156" s="47">
        <v>1</v>
      </c>
      <c r="E156" s="50"/>
      <c r="F156" s="23">
        <f>D156*E156</f>
        <v>0</v>
      </c>
    </row>
    <row r="157" spans="1:6" s="43" customFormat="1" x14ac:dyDescent="0.2">
      <c r="A157" s="42"/>
      <c r="B157" s="49"/>
      <c r="C157" s="48"/>
      <c r="D157" s="47"/>
      <c r="E157" s="47"/>
      <c r="F157" s="47">
        <f t="shared" si="20"/>
        <v>0</v>
      </c>
    </row>
    <row r="158" spans="1:6" s="43" customFormat="1" ht="38.25" x14ac:dyDescent="0.2">
      <c r="A158" s="42" t="s">
        <v>14</v>
      </c>
      <c r="B158" s="49" t="s">
        <v>58</v>
      </c>
      <c r="C158" s="48"/>
      <c r="D158" s="47"/>
      <c r="E158" s="47"/>
      <c r="F158" s="47"/>
    </row>
    <row r="159" spans="1:6" s="43" customFormat="1" x14ac:dyDescent="0.2">
      <c r="A159" s="42"/>
      <c r="B159" s="49" t="s">
        <v>183</v>
      </c>
      <c r="C159" s="48"/>
      <c r="D159" s="47"/>
      <c r="E159" s="47"/>
      <c r="F159" s="47"/>
    </row>
    <row r="160" spans="1:6" s="43" customFormat="1" x14ac:dyDescent="0.2">
      <c r="A160" s="42"/>
      <c r="B160" s="49" t="s">
        <v>130</v>
      </c>
      <c r="C160" s="22" t="s">
        <v>5</v>
      </c>
      <c r="D160" s="47">
        <v>1672</v>
      </c>
      <c r="E160" s="50"/>
      <c r="F160" s="23">
        <f t="shared" ref="F160:F161" si="22">D160*E160</f>
        <v>0</v>
      </c>
    </row>
    <row r="161" spans="1:6" s="43" customFormat="1" x14ac:dyDescent="0.2">
      <c r="A161" s="42"/>
      <c r="B161" s="49" t="s">
        <v>131</v>
      </c>
      <c r="C161" s="22" t="s">
        <v>5</v>
      </c>
      <c r="D161" s="47">
        <v>86</v>
      </c>
      <c r="E161" s="50"/>
      <c r="F161" s="23">
        <f t="shared" si="22"/>
        <v>0</v>
      </c>
    </row>
    <row r="162" spans="1:6" s="43" customFormat="1" x14ac:dyDescent="0.2">
      <c r="A162" s="42"/>
      <c r="B162" s="49"/>
      <c r="C162" s="48"/>
      <c r="D162" s="47"/>
      <c r="E162" s="47"/>
      <c r="F162" s="47">
        <f t="shared" si="20"/>
        <v>0</v>
      </c>
    </row>
    <row r="163" spans="1:6" s="43" customFormat="1" x14ac:dyDescent="0.2">
      <c r="A163" s="42"/>
      <c r="B163" s="49" t="s">
        <v>182</v>
      </c>
      <c r="C163" s="48"/>
      <c r="D163" s="47"/>
      <c r="E163" s="47"/>
      <c r="F163" s="47"/>
    </row>
    <row r="164" spans="1:6" s="43" customFormat="1" x14ac:dyDescent="0.2">
      <c r="A164" s="42"/>
      <c r="B164" s="49" t="s">
        <v>130</v>
      </c>
      <c r="C164" s="22" t="s">
        <v>5</v>
      </c>
      <c r="D164" s="47">
        <v>150</v>
      </c>
      <c r="E164" s="50"/>
      <c r="F164" s="23">
        <f>D164*E164</f>
        <v>0</v>
      </c>
    </row>
    <row r="165" spans="1:6" s="43" customFormat="1" x14ac:dyDescent="0.2">
      <c r="A165" s="42"/>
      <c r="B165" s="49" t="s">
        <v>131</v>
      </c>
      <c r="C165" s="22" t="s">
        <v>5</v>
      </c>
      <c r="D165" s="47">
        <v>8</v>
      </c>
      <c r="E165" s="50"/>
      <c r="F165" s="23">
        <f>D165*E165</f>
        <v>0</v>
      </c>
    </row>
    <row r="166" spans="1:6" s="43" customFormat="1" x14ac:dyDescent="0.2">
      <c r="A166" s="42"/>
      <c r="B166" s="49"/>
      <c r="C166" s="48"/>
      <c r="D166" s="47"/>
      <c r="E166" s="47"/>
      <c r="F166" s="47"/>
    </row>
    <row r="167" spans="1:6" s="43" customFormat="1" x14ac:dyDescent="0.2">
      <c r="A167" s="42"/>
      <c r="B167" s="49" t="s">
        <v>184</v>
      </c>
      <c r="C167" s="48"/>
      <c r="D167" s="47"/>
      <c r="E167" s="47"/>
      <c r="F167" s="47"/>
    </row>
    <row r="168" spans="1:6" s="43" customFormat="1" x14ac:dyDescent="0.2">
      <c r="A168" s="42"/>
      <c r="B168" s="49" t="s">
        <v>130</v>
      </c>
      <c r="C168" s="22" t="s">
        <v>5</v>
      </c>
      <c r="D168" s="47">
        <v>18</v>
      </c>
      <c r="E168" s="50"/>
      <c r="F168" s="23">
        <f>D168*E168</f>
        <v>0</v>
      </c>
    </row>
    <row r="169" spans="1:6" s="43" customFormat="1" x14ac:dyDescent="0.2">
      <c r="A169" s="42"/>
      <c r="B169" s="49" t="s">
        <v>131</v>
      </c>
      <c r="C169" s="22" t="s">
        <v>5</v>
      </c>
      <c r="D169" s="47">
        <v>1</v>
      </c>
      <c r="E169" s="50"/>
      <c r="F169" s="23">
        <f>D169*E169</f>
        <v>0</v>
      </c>
    </row>
    <row r="170" spans="1:6" s="43" customFormat="1" x14ac:dyDescent="0.2">
      <c r="A170" s="42"/>
      <c r="B170" s="49"/>
      <c r="C170" s="48"/>
      <c r="D170" s="47"/>
      <c r="E170" s="47"/>
      <c r="F170" s="47"/>
    </row>
    <row r="171" spans="1:6" s="43" customFormat="1" x14ac:dyDescent="0.2">
      <c r="A171" s="42"/>
      <c r="B171" s="49" t="s">
        <v>185</v>
      </c>
      <c r="C171" s="48"/>
      <c r="D171" s="47"/>
      <c r="E171" s="47"/>
      <c r="F171" s="47"/>
    </row>
    <row r="172" spans="1:6" s="43" customFormat="1" x14ac:dyDescent="0.2">
      <c r="A172" s="42"/>
      <c r="B172" s="49" t="s">
        <v>130</v>
      </c>
      <c r="C172" s="22" t="s">
        <v>5</v>
      </c>
      <c r="D172" s="47">
        <v>2</v>
      </c>
      <c r="E172" s="50"/>
      <c r="F172" s="23">
        <f>D172*E172</f>
        <v>0</v>
      </c>
    </row>
    <row r="173" spans="1:6" s="43" customFormat="1" x14ac:dyDescent="0.2">
      <c r="A173" s="42"/>
      <c r="B173" s="49" t="s">
        <v>131</v>
      </c>
      <c r="C173" s="22" t="s">
        <v>5</v>
      </c>
      <c r="D173" s="47">
        <v>1</v>
      </c>
      <c r="E173" s="50"/>
      <c r="F173" s="23">
        <f>D173*E173</f>
        <v>0</v>
      </c>
    </row>
    <row r="174" spans="1:6" s="43" customFormat="1" x14ac:dyDescent="0.2">
      <c r="A174" s="42"/>
      <c r="B174" s="49"/>
      <c r="C174" s="48"/>
      <c r="D174" s="47"/>
      <c r="E174" s="47"/>
      <c r="F174" s="47"/>
    </row>
    <row r="175" spans="1:6" s="43" customFormat="1" ht="63.75" x14ac:dyDescent="0.2">
      <c r="A175" s="42" t="s">
        <v>15</v>
      </c>
      <c r="B175" s="49" t="s">
        <v>156</v>
      </c>
      <c r="C175" s="48"/>
      <c r="D175" s="47"/>
      <c r="E175" s="47"/>
      <c r="F175" s="47"/>
    </row>
    <row r="176" spans="1:6" s="43" customFormat="1" x14ac:dyDescent="0.2">
      <c r="A176" s="42"/>
      <c r="B176" s="91" t="s">
        <v>315</v>
      </c>
      <c r="C176" s="22" t="s">
        <v>5</v>
      </c>
      <c r="D176" s="47">
        <v>8</v>
      </c>
      <c r="E176" s="50"/>
      <c r="F176" s="23">
        <f t="shared" ref="F176:F177" si="23">D176*E176</f>
        <v>0</v>
      </c>
    </row>
    <row r="177" spans="1:6" s="43" customFormat="1" x14ac:dyDescent="0.2">
      <c r="A177" s="42"/>
      <c r="B177" s="91" t="s">
        <v>316</v>
      </c>
      <c r="C177" s="22" t="s">
        <v>5</v>
      </c>
      <c r="D177" s="47">
        <v>152</v>
      </c>
      <c r="E177" s="50"/>
      <c r="F177" s="23">
        <f t="shared" si="23"/>
        <v>0</v>
      </c>
    </row>
    <row r="178" spans="1:6" s="43" customFormat="1" x14ac:dyDescent="0.2">
      <c r="A178" s="42"/>
      <c r="B178" s="49"/>
      <c r="C178" s="48"/>
      <c r="D178" s="47"/>
      <c r="E178" s="47"/>
      <c r="F178" s="47"/>
    </row>
    <row r="179" spans="1:6" s="43" customFormat="1" ht="38.25" x14ac:dyDescent="0.2">
      <c r="A179" s="42" t="s">
        <v>16</v>
      </c>
      <c r="B179" s="49" t="s">
        <v>78</v>
      </c>
      <c r="C179" s="48" t="s">
        <v>5</v>
      </c>
      <c r="D179" s="47">
        <f>ROUNDUP(D139*1.15,0)</f>
        <v>111</v>
      </c>
      <c r="E179" s="50"/>
      <c r="F179" s="47">
        <f t="shared" si="20"/>
        <v>0</v>
      </c>
    </row>
    <row r="180" spans="1:6" s="43" customFormat="1" x14ac:dyDescent="0.2">
      <c r="A180" s="42"/>
      <c r="B180" s="49"/>
      <c r="C180" s="48"/>
      <c r="D180" s="47"/>
      <c r="E180" s="47"/>
      <c r="F180" s="47"/>
    </row>
    <row r="181" spans="1:6" s="43" customFormat="1" ht="76.5" x14ac:dyDescent="0.2">
      <c r="A181" s="42" t="s">
        <v>20</v>
      </c>
      <c r="B181" s="49" t="s">
        <v>94</v>
      </c>
    </row>
    <row r="182" spans="1:6" s="43" customFormat="1" x14ac:dyDescent="0.2">
      <c r="A182" s="42"/>
      <c r="B182" s="49" t="s">
        <v>183</v>
      </c>
      <c r="C182" s="48" t="s">
        <v>5</v>
      </c>
      <c r="D182" s="47">
        <f>ROUNDUP((SUM(D143:D144,D160:D161,D176:D177)*1.35),0)-D201</f>
        <v>3245</v>
      </c>
      <c r="E182" s="50"/>
      <c r="F182" s="47">
        <f>D182*E182</f>
        <v>0</v>
      </c>
    </row>
    <row r="183" spans="1:6" s="43" customFormat="1" x14ac:dyDescent="0.2">
      <c r="A183" s="42"/>
      <c r="B183" s="49"/>
      <c r="C183" s="48"/>
      <c r="D183" s="47"/>
      <c r="E183" s="47"/>
      <c r="F183" s="47"/>
    </row>
    <row r="184" spans="1:6" s="43" customFormat="1" x14ac:dyDescent="0.2">
      <c r="A184" s="42"/>
      <c r="B184" s="49" t="s">
        <v>182</v>
      </c>
      <c r="C184" s="48" t="s">
        <v>5</v>
      </c>
      <c r="D184" s="47">
        <f>ROUNDUP((SUM(D147:D148,D164:D165)*1.35),0)</f>
        <v>562</v>
      </c>
      <c r="E184" s="50"/>
      <c r="F184" s="47">
        <f>D184*E184</f>
        <v>0</v>
      </c>
    </row>
    <row r="185" spans="1:6" s="43" customFormat="1" x14ac:dyDescent="0.2">
      <c r="A185" s="42"/>
      <c r="B185" s="49"/>
      <c r="C185" s="48"/>
      <c r="D185" s="47"/>
      <c r="E185" s="47"/>
      <c r="F185" s="47"/>
    </row>
    <row r="186" spans="1:6" s="43" customFormat="1" x14ac:dyDescent="0.2">
      <c r="A186" s="42"/>
      <c r="B186" s="49" t="s">
        <v>184</v>
      </c>
      <c r="C186" s="48" t="s">
        <v>5</v>
      </c>
      <c r="D186" s="47">
        <f>ROUNDUP((SUM(D151:D152,D168:D169)*1.35),0)</f>
        <v>86</v>
      </c>
      <c r="E186" s="50"/>
      <c r="F186" s="47">
        <f>D186*E186</f>
        <v>0</v>
      </c>
    </row>
    <row r="187" spans="1:6" s="43" customFormat="1" x14ac:dyDescent="0.2">
      <c r="A187" s="42"/>
      <c r="B187" s="49"/>
      <c r="C187" s="48"/>
      <c r="D187" s="47"/>
      <c r="E187" s="47"/>
      <c r="F187" s="47"/>
    </row>
    <row r="188" spans="1:6" s="43" customFormat="1" x14ac:dyDescent="0.2">
      <c r="A188" s="42"/>
      <c r="B188" s="49" t="s">
        <v>185</v>
      </c>
      <c r="C188" s="48" t="s">
        <v>5</v>
      </c>
      <c r="D188" s="47">
        <f>ROUNDUP((SUM(D155:D156,D172:D173)*1.35),0)</f>
        <v>11</v>
      </c>
      <c r="E188" s="50"/>
      <c r="F188" s="47">
        <f>D188*E188</f>
        <v>0</v>
      </c>
    </row>
    <row r="189" spans="1:6" s="43" customFormat="1" x14ac:dyDescent="0.2">
      <c r="A189" s="42"/>
      <c r="B189" s="49"/>
      <c r="C189" s="48"/>
      <c r="D189" s="47"/>
      <c r="E189" s="47"/>
      <c r="F189" s="47"/>
    </row>
    <row r="190" spans="1:6" s="43" customFormat="1" ht="38.25" x14ac:dyDescent="0.2">
      <c r="A190" s="42" t="s">
        <v>21</v>
      </c>
      <c r="B190" s="49" t="s">
        <v>101</v>
      </c>
      <c r="C190" s="48" t="s">
        <v>0</v>
      </c>
      <c r="D190" s="47">
        <v>2450</v>
      </c>
      <c r="E190" s="50"/>
      <c r="F190" s="47">
        <f t="shared" si="20"/>
        <v>0</v>
      </c>
    </row>
    <row r="191" spans="1:6" s="43" customFormat="1" x14ac:dyDescent="0.2">
      <c r="A191" s="42"/>
      <c r="B191" s="49"/>
      <c r="C191" s="48"/>
      <c r="D191" s="47"/>
      <c r="E191" s="47"/>
      <c r="F191" s="47">
        <f t="shared" si="20"/>
        <v>0</v>
      </c>
    </row>
    <row r="192" spans="1:6" s="43" customFormat="1" ht="51" x14ac:dyDescent="0.2">
      <c r="A192" s="42" t="s">
        <v>23</v>
      </c>
      <c r="B192" s="49" t="s">
        <v>157</v>
      </c>
    </row>
    <row r="193" spans="1:6" s="43" customFormat="1" x14ac:dyDescent="0.2">
      <c r="A193" s="42"/>
      <c r="B193" s="49" t="s">
        <v>183</v>
      </c>
      <c r="C193" s="22" t="s">
        <v>0</v>
      </c>
      <c r="D193" s="47">
        <v>115</v>
      </c>
      <c r="E193" s="50"/>
      <c r="F193" s="23">
        <f>D193*E193</f>
        <v>0</v>
      </c>
    </row>
    <row r="194" spans="1:6" s="43" customFormat="1" x14ac:dyDescent="0.2">
      <c r="A194" s="42"/>
      <c r="B194" s="49"/>
      <c r="C194" s="48"/>
      <c r="D194" s="47"/>
      <c r="E194" s="47"/>
      <c r="F194" s="47"/>
    </row>
    <row r="195" spans="1:6" s="43" customFormat="1" x14ac:dyDescent="0.2">
      <c r="A195" s="42"/>
      <c r="B195" s="49" t="s">
        <v>182</v>
      </c>
      <c r="C195" s="22" t="s">
        <v>0</v>
      </c>
      <c r="D195" s="47">
        <v>270</v>
      </c>
      <c r="E195" s="50"/>
      <c r="F195" s="23">
        <f t="shared" ref="F195" si="24">D195*E195</f>
        <v>0</v>
      </c>
    </row>
    <row r="196" spans="1:6" s="43" customFormat="1" x14ac:dyDescent="0.2">
      <c r="A196" s="42"/>
      <c r="B196" s="49"/>
      <c r="C196" s="48"/>
      <c r="D196" s="47"/>
      <c r="E196" s="47"/>
      <c r="F196" s="47"/>
    </row>
    <row r="197" spans="1:6" s="43" customFormat="1" x14ac:dyDescent="0.2">
      <c r="A197" s="42"/>
      <c r="B197" s="49" t="s">
        <v>184</v>
      </c>
      <c r="C197" s="22" t="s">
        <v>0</v>
      </c>
      <c r="D197" s="47">
        <v>64</v>
      </c>
      <c r="E197" s="50"/>
      <c r="F197" s="23">
        <f t="shared" ref="F197" si="25">D197*E197</f>
        <v>0</v>
      </c>
    </row>
    <row r="198" spans="1:6" s="43" customFormat="1" x14ac:dyDescent="0.2">
      <c r="A198" s="42"/>
      <c r="B198" s="49"/>
      <c r="C198" s="48"/>
      <c r="D198" s="47"/>
      <c r="E198" s="47"/>
      <c r="F198" s="47"/>
    </row>
    <row r="199" spans="1:6" s="43" customFormat="1" x14ac:dyDescent="0.2">
      <c r="A199" s="42"/>
      <c r="B199" s="49" t="s">
        <v>185</v>
      </c>
      <c r="C199" s="22" t="s">
        <v>0</v>
      </c>
      <c r="D199" s="47">
        <v>0</v>
      </c>
      <c r="E199" s="50"/>
      <c r="F199" s="23">
        <f t="shared" ref="F199" si="26">D199*E199</f>
        <v>0</v>
      </c>
    </row>
    <row r="200" spans="1:6" s="43" customFormat="1" x14ac:dyDescent="0.2">
      <c r="A200" s="42"/>
      <c r="B200" s="49"/>
      <c r="C200" s="48"/>
      <c r="D200" s="47"/>
      <c r="E200" s="47"/>
      <c r="F200" s="47"/>
    </row>
    <row r="201" spans="1:6" s="43" customFormat="1" ht="38.25" x14ac:dyDescent="0.2">
      <c r="A201" s="42" t="s">
        <v>84</v>
      </c>
      <c r="B201" s="49" t="s">
        <v>158</v>
      </c>
      <c r="C201" s="48" t="s">
        <v>5</v>
      </c>
      <c r="D201" s="47">
        <v>74</v>
      </c>
      <c r="E201" s="50"/>
      <c r="F201" s="47">
        <f t="shared" si="20"/>
        <v>0</v>
      </c>
    </row>
    <row r="202" spans="1:6" s="43" customFormat="1" x14ac:dyDescent="0.2">
      <c r="A202" s="42"/>
      <c r="B202" s="49"/>
      <c r="C202" s="48"/>
      <c r="D202" s="47"/>
      <c r="E202" s="47"/>
      <c r="F202" s="47"/>
    </row>
    <row r="203" spans="1:6" s="43" customFormat="1" ht="51" x14ac:dyDescent="0.2">
      <c r="A203" s="42" t="s">
        <v>85</v>
      </c>
      <c r="B203" s="49" t="s">
        <v>88</v>
      </c>
    </row>
    <row r="204" spans="1:6" s="43" customFormat="1" x14ac:dyDescent="0.2">
      <c r="A204" s="42"/>
      <c r="B204" s="49" t="s">
        <v>183</v>
      </c>
      <c r="C204" s="40">
        <v>0.1</v>
      </c>
      <c r="D204" s="41">
        <f>SUM(F139:F202)-D206-D208-D210</f>
        <v>0</v>
      </c>
      <c r="F204" s="37">
        <f>C204*D204</f>
        <v>0</v>
      </c>
    </row>
    <row r="205" spans="1:6" s="43" customFormat="1" x14ac:dyDescent="0.2">
      <c r="A205" s="42"/>
      <c r="B205" s="49"/>
      <c r="C205" s="40"/>
      <c r="D205" s="41"/>
      <c r="F205" s="37"/>
    </row>
    <row r="206" spans="1:6" s="43" customFormat="1" x14ac:dyDescent="0.2">
      <c r="A206" s="42"/>
      <c r="B206" s="49" t="s">
        <v>182</v>
      </c>
      <c r="C206" s="40">
        <v>0.1</v>
      </c>
      <c r="D206" s="41">
        <f>F147+F148+F164+F165+F184+F195</f>
        <v>0</v>
      </c>
      <c r="F206" s="37">
        <f>C206*D206</f>
        <v>0</v>
      </c>
    </row>
    <row r="207" spans="1:6" s="43" customFormat="1" x14ac:dyDescent="0.2">
      <c r="A207" s="42"/>
      <c r="B207" s="49"/>
      <c r="C207" s="40"/>
      <c r="D207" s="41"/>
      <c r="F207" s="37"/>
    </row>
    <row r="208" spans="1:6" s="43" customFormat="1" x14ac:dyDescent="0.2">
      <c r="A208" s="42"/>
      <c r="B208" s="49" t="s">
        <v>184</v>
      </c>
      <c r="C208" s="40">
        <v>0.1</v>
      </c>
      <c r="D208" s="41">
        <f>F151+F152+F168+F169+F186+F197</f>
        <v>0</v>
      </c>
      <c r="F208" s="37">
        <f>C208*D208</f>
        <v>0</v>
      </c>
    </row>
    <row r="209" spans="1:8" s="43" customFormat="1" x14ac:dyDescent="0.2">
      <c r="A209" s="42"/>
      <c r="B209" s="49"/>
      <c r="C209" s="40"/>
      <c r="D209" s="41"/>
      <c r="F209" s="37"/>
    </row>
    <row r="210" spans="1:8" s="43" customFormat="1" x14ac:dyDescent="0.2">
      <c r="A210" s="42"/>
      <c r="B210" s="49" t="s">
        <v>185</v>
      </c>
      <c r="C210" s="40">
        <v>0.1</v>
      </c>
      <c r="D210" s="41">
        <f>F155+F156+F172+F173+F188+F199</f>
        <v>0</v>
      </c>
      <c r="F210" s="37">
        <f>C210*D210</f>
        <v>0</v>
      </c>
    </row>
    <row r="211" spans="1:8" s="43" customFormat="1" x14ac:dyDescent="0.2">
      <c r="A211" s="42"/>
      <c r="B211" s="49"/>
      <c r="C211" s="48"/>
      <c r="D211" s="47"/>
      <c r="E211" s="47"/>
      <c r="F211" s="47"/>
    </row>
    <row r="212" spans="1:8" s="43" customFormat="1" x14ac:dyDescent="0.2">
      <c r="A212" s="42"/>
      <c r="B212" s="25" t="str">
        <f>CONCATENATE(B137," SKUPAJ:")</f>
        <v>III. ZEMELJSKA DELA SKUPAJ:</v>
      </c>
      <c r="C212" s="26"/>
      <c r="D212" s="27"/>
      <c r="E212" s="27"/>
      <c r="F212" s="28">
        <f>SUM(F137:F211)</f>
        <v>0</v>
      </c>
      <c r="G212" s="75"/>
    </row>
    <row r="213" spans="1:8" s="43" customFormat="1" x14ac:dyDescent="0.2">
      <c r="A213" s="42"/>
      <c r="B213" s="38"/>
      <c r="C213" s="45"/>
      <c r="D213" s="46"/>
      <c r="E213" s="46"/>
      <c r="F213" s="46"/>
    </row>
    <row r="214" spans="1:8" s="43" customFormat="1" x14ac:dyDescent="0.2">
      <c r="A214" s="42"/>
      <c r="B214" s="38"/>
      <c r="C214" s="45"/>
      <c r="D214" s="46"/>
      <c r="E214" s="46"/>
      <c r="F214" s="46"/>
    </row>
    <row r="215" spans="1:8" s="43" customFormat="1" x14ac:dyDescent="0.2">
      <c r="A215" s="42"/>
      <c r="B215" s="53" t="s">
        <v>159</v>
      </c>
      <c r="C215" s="32"/>
      <c r="D215" s="47"/>
      <c r="E215" s="47"/>
      <c r="F215" s="47"/>
    </row>
    <row r="216" spans="1:8" s="43" customFormat="1" x14ac:dyDescent="0.2">
      <c r="A216" s="42"/>
      <c r="B216" s="49"/>
      <c r="C216" s="32"/>
      <c r="D216" s="47"/>
      <c r="E216" s="47"/>
      <c r="F216" s="47"/>
    </row>
    <row r="217" spans="1:8" s="43" customFormat="1" ht="63.75" x14ac:dyDescent="0.2">
      <c r="A217" s="42" t="s">
        <v>105</v>
      </c>
      <c r="B217" s="49" t="s">
        <v>160</v>
      </c>
    </row>
    <row r="218" spans="1:8" s="43" customFormat="1" x14ac:dyDescent="0.2">
      <c r="A218" s="42"/>
      <c r="B218" s="49" t="s">
        <v>183</v>
      </c>
      <c r="C218" s="48" t="s">
        <v>5</v>
      </c>
      <c r="D218" s="47">
        <v>1546</v>
      </c>
      <c r="E218" s="50"/>
      <c r="F218" s="47">
        <f>D218*E218</f>
        <v>0</v>
      </c>
      <c r="G218" s="77"/>
      <c r="H218" s="77"/>
    </row>
    <row r="219" spans="1:8" s="43" customFormat="1" x14ac:dyDescent="0.2">
      <c r="A219" s="42"/>
      <c r="B219" s="49"/>
      <c r="G219" s="77"/>
      <c r="H219" s="77"/>
    </row>
    <row r="220" spans="1:8" s="43" customFormat="1" x14ac:dyDescent="0.2">
      <c r="A220" s="42"/>
      <c r="B220" s="49" t="s">
        <v>182</v>
      </c>
      <c r="C220" s="48" t="s">
        <v>5</v>
      </c>
      <c r="D220" s="47">
        <v>274</v>
      </c>
      <c r="E220" s="50"/>
      <c r="F220" s="47">
        <f>D220*E220</f>
        <v>0</v>
      </c>
    </row>
    <row r="221" spans="1:8" s="43" customFormat="1" x14ac:dyDescent="0.2">
      <c r="A221" s="42"/>
      <c r="B221" s="49"/>
      <c r="C221" s="48"/>
      <c r="D221" s="47"/>
      <c r="E221" s="47"/>
      <c r="F221" s="47"/>
    </row>
    <row r="222" spans="1:8" s="43" customFormat="1" x14ac:dyDescent="0.2">
      <c r="A222" s="42"/>
      <c r="B222" s="49" t="s">
        <v>184</v>
      </c>
      <c r="C222" s="48" t="s">
        <v>5</v>
      </c>
      <c r="D222" s="47">
        <v>50</v>
      </c>
      <c r="E222" s="50"/>
      <c r="F222" s="47">
        <f>D222*E222</f>
        <v>0</v>
      </c>
    </row>
    <row r="223" spans="1:8" s="43" customFormat="1" x14ac:dyDescent="0.2">
      <c r="A223" s="42"/>
      <c r="B223" s="49"/>
      <c r="C223" s="48"/>
      <c r="D223" s="47"/>
      <c r="E223" s="47"/>
      <c r="F223" s="47"/>
    </row>
    <row r="224" spans="1:8" s="43" customFormat="1" x14ac:dyDescent="0.2">
      <c r="A224" s="42"/>
      <c r="B224" s="49" t="s">
        <v>185</v>
      </c>
      <c r="C224" s="48" t="s">
        <v>5</v>
      </c>
      <c r="D224" s="47">
        <v>0</v>
      </c>
      <c r="E224" s="50"/>
      <c r="F224" s="47">
        <f>D224*E224</f>
        <v>0</v>
      </c>
    </row>
    <row r="225" spans="1:6" s="43" customFormat="1" x14ac:dyDescent="0.2">
      <c r="A225" s="42"/>
      <c r="B225" s="49"/>
      <c r="C225" s="48"/>
      <c r="D225" s="47"/>
      <c r="E225" s="47"/>
      <c r="F225" s="47"/>
    </row>
    <row r="226" spans="1:6" s="43" customFormat="1" ht="51" x14ac:dyDescent="0.2">
      <c r="A226" s="42" t="s">
        <v>8</v>
      </c>
      <c r="B226" s="49" t="s">
        <v>132</v>
      </c>
    </row>
    <row r="227" spans="1:6" s="43" customFormat="1" x14ac:dyDescent="0.2">
      <c r="A227" s="42"/>
      <c r="B227" s="49" t="s">
        <v>183</v>
      </c>
      <c r="C227" s="48" t="s">
        <v>5</v>
      </c>
      <c r="D227" s="47">
        <v>496</v>
      </c>
      <c r="E227" s="50"/>
      <c r="F227" s="47">
        <f>D227*E227</f>
        <v>0</v>
      </c>
    </row>
    <row r="228" spans="1:6" s="43" customFormat="1" x14ac:dyDescent="0.2">
      <c r="A228" s="42"/>
      <c r="B228" s="49"/>
      <c r="C228" s="48"/>
      <c r="D228" s="47"/>
      <c r="E228" s="47"/>
      <c r="F228" s="47"/>
    </row>
    <row r="229" spans="1:6" s="43" customFormat="1" x14ac:dyDescent="0.2">
      <c r="A229" s="42"/>
      <c r="B229" s="49" t="s">
        <v>182</v>
      </c>
      <c r="C229" s="48" t="s">
        <v>5</v>
      </c>
      <c r="D229" s="47">
        <v>55</v>
      </c>
      <c r="E229" s="50"/>
      <c r="F229" s="47">
        <f>D229*E229</f>
        <v>0</v>
      </c>
    </row>
    <row r="230" spans="1:6" s="43" customFormat="1" x14ac:dyDescent="0.2">
      <c r="A230" s="42"/>
      <c r="B230" s="49"/>
      <c r="C230" s="48"/>
      <c r="D230" s="47"/>
      <c r="E230" s="47"/>
      <c r="F230" s="47"/>
    </row>
    <row r="231" spans="1:6" s="43" customFormat="1" x14ac:dyDescent="0.2">
      <c r="A231" s="42"/>
      <c r="B231" s="49" t="s">
        <v>184</v>
      </c>
      <c r="C231" s="48" t="s">
        <v>5</v>
      </c>
      <c r="D231" s="47">
        <v>16</v>
      </c>
      <c r="E231" s="50"/>
      <c r="F231" s="47">
        <f>D231*E231</f>
        <v>0</v>
      </c>
    </row>
    <row r="232" spans="1:6" s="43" customFormat="1" x14ac:dyDescent="0.2">
      <c r="A232" s="42"/>
      <c r="B232" s="49"/>
      <c r="C232" s="48"/>
      <c r="D232" s="47"/>
      <c r="E232" s="47"/>
      <c r="F232" s="47"/>
    </row>
    <row r="233" spans="1:6" s="43" customFormat="1" x14ac:dyDescent="0.2">
      <c r="A233" s="42"/>
      <c r="B233" s="49" t="s">
        <v>185</v>
      </c>
      <c r="C233" s="48" t="s">
        <v>5</v>
      </c>
      <c r="D233" s="47">
        <v>0</v>
      </c>
      <c r="E233" s="50"/>
      <c r="F233" s="47">
        <f>D233*E233</f>
        <v>0</v>
      </c>
    </row>
    <row r="234" spans="1:6" s="43" customFormat="1" x14ac:dyDescent="0.2">
      <c r="A234" s="42"/>
      <c r="B234" s="49"/>
      <c r="C234" s="48"/>
      <c r="D234" s="47"/>
      <c r="E234" s="47"/>
      <c r="F234" s="47"/>
    </row>
    <row r="235" spans="1:6" s="43" customFormat="1" ht="51" x14ac:dyDescent="0.2">
      <c r="A235" s="42" t="s">
        <v>106</v>
      </c>
      <c r="B235" s="49" t="s">
        <v>133</v>
      </c>
    </row>
    <row r="236" spans="1:6" s="43" customFormat="1" x14ac:dyDescent="0.2">
      <c r="A236" s="42"/>
      <c r="B236" s="49" t="s">
        <v>183</v>
      </c>
      <c r="C236" s="48" t="s">
        <v>0</v>
      </c>
      <c r="D236" s="47">
        <v>2480</v>
      </c>
      <c r="E236" s="50"/>
      <c r="F236" s="47">
        <f>D236*E236</f>
        <v>0</v>
      </c>
    </row>
    <row r="237" spans="1:6" s="43" customFormat="1" x14ac:dyDescent="0.2">
      <c r="A237" s="42"/>
      <c r="B237" s="49"/>
      <c r="C237" s="48"/>
      <c r="D237" s="47"/>
      <c r="E237" s="47"/>
      <c r="F237" s="47"/>
    </row>
    <row r="238" spans="1:6" s="43" customFormat="1" x14ac:dyDescent="0.2">
      <c r="A238" s="42"/>
      <c r="B238" s="49" t="s">
        <v>182</v>
      </c>
      <c r="C238" s="48" t="s">
        <v>0</v>
      </c>
      <c r="D238" s="47">
        <v>275</v>
      </c>
      <c r="E238" s="50"/>
      <c r="F238" s="47">
        <f>D238*E238</f>
        <v>0</v>
      </c>
    </row>
    <row r="239" spans="1:6" s="43" customFormat="1" x14ac:dyDescent="0.2">
      <c r="A239" s="42"/>
      <c r="B239" s="49"/>
      <c r="C239" s="48"/>
      <c r="D239" s="47"/>
      <c r="E239" s="47"/>
      <c r="F239" s="47"/>
    </row>
    <row r="240" spans="1:6" s="43" customFormat="1" x14ac:dyDescent="0.2">
      <c r="A240" s="42"/>
      <c r="B240" s="49" t="s">
        <v>184</v>
      </c>
      <c r="C240" s="48" t="s">
        <v>0</v>
      </c>
      <c r="D240" s="47">
        <v>80</v>
      </c>
      <c r="E240" s="50"/>
      <c r="F240" s="47">
        <f>D240*E240</f>
        <v>0</v>
      </c>
    </row>
    <row r="241" spans="1:6" s="43" customFormat="1" x14ac:dyDescent="0.2">
      <c r="A241" s="42"/>
      <c r="B241" s="49"/>
      <c r="C241" s="48"/>
      <c r="D241" s="47"/>
      <c r="E241" s="47"/>
      <c r="F241" s="47"/>
    </row>
    <row r="242" spans="1:6" s="43" customFormat="1" x14ac:dyDescent="0.2">
      <c r="A242" s="42"/>
      <c r="B242" s="49" t="s">
        <v>185</v>
      </c>
      <c r="C242" s="48" t="s">
        <v>0</v>
      </c>
      <c r="D242" s="47">
        <v>0</v>
      </c>
      <c r="E242" s="50"/>
      <c r="F242" s="47">
        <f>D242*E242</f>
        <v>0</v>
      </c>
    </row>
    <row r="243" spans="1:6" s="43" customFormat="1" x14ac:dyDescent="0.2">
      <c r="A243" s="42"/>
      <c r="B243" s="49"/>
      <c r="C243" s="48"/>
      <c r="D243" s="47"/>
      <c r="E243" s="47"/>
      <c r="F243" s="47"/>
    </row>
    <row r="244" spans="1:6" s="43" customFormat="1" ht="25.5" x14ac:dyDescent="0.2">
      <c r="A244" s="42" t="s">
        <v>107</v>
      </c>
      <c r="B244" s="49" t="s">
        <v>71</v>
      </c>
      <c r="C244" s="48" t="s">
        <v>12</v>
      </c>
      <c r="D244" s="47">
        <v>40</v>
      </c>
      <c r="E244" s="50"/>
      <c r="F244" s="47">
        <f t="shared" ref="F244:F265" si="27">D244*E244</f>
        <v>0</v>
      </c>
    </row>
    <row r="245" spans="1:6" s="43" customFormat="1" x14ac:dyDescent="0.2">
      <c r="A245" s="42"/>
      <c r="B245" s="49"/>
      <c r="C245" s="48"/>
      <c r="D245" s="47"/>
      <c r="E245" s="47"/>
      <c r="F245" s="47"/>
    </row>
    <row r="246" spans="1:6" s="43" customFormat="1" ht="38.25" x14ac:dyDescent="0.2">
      <c r="A246" s="42" t="s">
        <v>108</v>
      </c>
      <c r="B246" s="49" t="s">
        <v>103</v>
      </c>
    </row>
    <row r="247" spans="1:6" s="43" customFormat="1" x14ac:dyDescent="0.2">
      <c r="A247" s="42"/>
      <c r="B247" s="49" t="s">
        <v>183</v>
      </c>
      <c r="C247" s="48" t="s">
        <v>0</v>
      </c>
      <c r="D247" s="47">
        <f>D236</f>
        <v>2480</v>
      </c>
      <c r="E247" s="50"/>
      <c r="F247" s="47">
        <f t="shared" ref="F247" si="28">D247*E247</f>
        <v>0</v>
      </c>
    </row>
    <row r="248" spans="1:6" s="43" customFormat="1" x14ac:dyDescent="0.2">
      <c r="A248" s="42"/>
      <c r="B248" s="49"/>
      <c r="C248" s="48"/>
      <c r="D248" s="47"/>
      <c r="E248" s="47"/>
      <c r="F248" s="47"/>
    </row>
    <row r="249" spans="1:6" s="43" customFormat="1" x14ac:dyDescent="0.2">
      <c r="A249" s="42"/>
      <c r="B249" s="49" t="s">
        <v>182</v>
      </c>
      <c r="C249" s="48" t="s">
        <v>0</v>
      </c>
      <c r="D249" s="47">
        <f>D238</f>
        <v>275</v>
      </c>
      <c r="E249" s="50"/>
      <c r="F249" s="47">
        <f t="shared" ref="F249" si="29">D249*E249</f>
        <v>0</v>
      </c>
    </row>
    <row r="250" spans="1:6" s="43" customFormat="1" x14ac:dyDescent="0.2">
      <c r="A250" s="42"/>
      <c r="B250" s="49"/>
      <c r="C250" s="48"/>
      <c r="D250" s="47"/>
      <c r="E250" s="47"/>
      <c r="F250" s="47"/>
    </row>
    <row r="251" spans="1:6" s="43" customFormat="1" x14ac:dyDescent="0.2">
      <c r="A251" s="42"/>
      <c r="B251" s="49" t="s">
        <v>184</v>
      </c>
      <c r="C251" s="48" t="s">
        <v>0</v>
      </c>
      <c r="D251" s="47">
        <f>D240</f>
        <v>80</v>
      </c>
      <c r="E251" s="50"/>
      <c r="F251" s="47">
        <f t="shared" ref="F251" si="30">D251*E251</f>
        <v>0</v>
      </c>
    </row>
    <row r="252" spans="1:6" s="43" customFormat="1" x14ac:dyDescent="0.2">
      <c r="A252" s="42"/>
      <c r="B252" s="49"/>
      <c r="C252" s="48"/>
      <c r="D252" s="47"/>
      <c r="E252" s="47"/>
      <c r="F252" s="47"/>
    </row>
    <row r="253" spans="1:6" s="43" customFormat="1" x14ac:dyDescent="0.2">
      <c r="A253" s="42"/>
      <c r="B253" s="49" t="s">
        <v>185</v>
      </c>
      <c r="C253" s="48" t="s">
        <v>0</v>
      </c>
      <c r="D253" s="47">
        <f>D242</f>
        <v>0</v>
      </c>
      <c r="E253" s="50"/>
      <c r="F253" s="47">
        <f t="shared" ref="F253" si="31">D253*E253</f>
        <v>0</v>
      </c>
    </row>
    <row r="254" spans="1:6" s="43" customFormat="1" x14ac:dyDescent="0.2">
      <c r="A254" s="42"/>
      <c r="B254" s="49"/>
      <c r="C254" s="48"/>
      <c r="D254" s="47"/>
      <c r="E254" s="47"/>
      <c r="F254" s="47"/>
    </row>
    <row r="255" spans="1:6" s="43" customFormat="1" ht="63.75" x14ac:dyDescent="0.2">
      <c r="A255" s="42" t="s">
        <v>109</v>
      </c>
      <c r="B255" s="49" t="s">
        <v>53</v>
      </c>
      <c r="C255" s="48" t="s">
        <v>13</v>
      </c>
      <c r="D255" s="47">
        <v>10</v>
      </c>
      <c r="E255" s="50"/>
      <c r="F255" s="47">
        <f t="shared" si="27"/>
        <v>0</v>
      </c>
    </row>
    <row r="256" spans="1:6" s="43" customFormat="1" x14ac:dyDescent="0.2">
      <c r="A256" s="42"/>
      <c r="B256" s="49"/>
      <c r="C256" s="48"/>
      <c r="D256" s="47"/>
      <c r="E256" s="47"/>
      <c r="F256" s="47">
        <f t="shared" si="27"/>
        <v>0</v>
      </c>
    </row>
    <row r="257" spans="1:6" s="43" customFormat="1" ht="51" x14ac:dyDescent="0.2">
      <c r="A257" s="42" t="s">
        <v>110</v>
      </c>
      <c r="B257" s="49" t="s">
        <v>89</v>
      </c>
    </row>
    <row r="258" spans="1:6" s="43" customFormat="1" x14ac:dyDescent="0.2">
      <c r="A258" s="42"/>
      <c r="B258" s="49" t="s">
        <v>183</v>
      </c>
      <c r="C258" s="40">
        <v>0.1</v>
      </c>
      <c r="D258" s="41">
        <f>SUM(F218:F256)-D260-D262-D264</f>
        <v>0</v>
      </c>
      <c r="F258" s="37">
        <f>C258*D258</f>
        <v>0</v>
      </c>
    </row>
    <row r="259" spans="1:6" s="43" customFormat="1" x14ac:dyDescent="0.2">
      <c r="A259" s="42"/>
      <c r="B259" s="49"/>
      <c r="C259" s="40"/>
      <c r="D259" s="41"/>
      <c r="F259" s="37"/>
    </row>
    <row r="260" spans="1:6" s="43" customFormat="1" x14ac:dyDescent="0.2">
      <c r="A260" s="42"/>
      <c r="B260" s="49" t="s">
        <v>182</v>
      </c>
      <c r="C260" s="40">
        <v>0.1</v>
      </c>
      <c r="D260" s="41">
        <f>F220+F229+F238+F249</f>
        <v>0</v>
      </c>
      <c r="F260" s="37">
        <f>C260*D260</f>
        <v>0</v>
      </c>
    </row>
    <row r="261" spans="1:6" s="43" customFormat="1" x14ac:dyDescent="0.2">
      <c r="A261" s="42"/>
      <c r="B261" s="49"/>
      <c r="C261" s="40"/>
      <c r="D261" s="41"/>
      <c r="F261" s="37"/>
    </row>
    <row r="262" spans="1:6" s="43" customFormat="1" x14ac:dyDescent="0.2">
      <c r="A262" s="42"/>
      <c r="B262" s="49" t="s">
        <v>184</v>
      </c>
      <c r="C262" s="40">
        <v>0.1</v>
      </c>
      <c r="D262" s="41">
        <f>F222+F231+F240+F251</f>
        <v>0</v>
      </c>
      <c r="F262" s="37">
        <f>C262*D262</f>
        <v>0</v>
      </c>
    </row>
    <row r="263" spans="1:6" s="43" customFormat="1" x14ac:dyDescent="0.2">
      <c r="A263" s="42"/>
      <c r="B263" s="49"/>
      <c r="C263" s="40"/>
      <c r="D263" s="41"/>
      <c r="F263" s="37"/>
    </row>
    <row r="264" spans="1:6" s="43" customFormat="1" x14ac:dyDescent="0.2">
      <c r="A264" s="42"/>
      <c r="B264" s="49" t="s">
        <v>185</v>
      </c>
      <c r="C264" s="40">
        <v>0.1</v>
      </c>
      <c r="D264" s="41">
        <f>F224+F233+F242+F253</f>
        <v>0</v>
      </c>
      <c r="F264" s="37">
        <f>C264*D264</f>
        <v>0</v>
      </c>
    </row>
    <row r="265" spans="1:6" s="43" customFormat="1" x14ac:dyDescent="0.2">
      <c r="A265" s="42"/>
      <c r="B265" s="39"/>
      <c r="C265" s="48"/>
      <c r="D265" s="47"/>
      <c r="E265" s="47"/>
      <c r="F265" s="47">
        <f t="shared" si="27"/>
        <v>0</v>
      </c>
    </row>
    <row r="266" spans="1:6" s="43" customFormat="1" x14ac:dyDescent="0.2">
      <c r="A266" s="42"/>
      <c r="B266" s="25" t="str">
        <f>CONCATENATE(B215," SKUPAJ:")</f>
        <v>IV. VOZIŠČNE KONSTRUKCIJE SKUPAJ:</v>
      </c>
      <c r="C266" s="26"/>
      <c r="D266" s="27"/>
      <c r="E266" s="27"/>
      <c r="F266" s="28">
        <f>SUM(F218:F265)</f>
        <v>0</v>
      </c>
    </row>
    <row r="267" spans="1:6" s="43" customFormat="1" x14ac:dyDescent="0.2">
      <c r="A267" s="42"/>
      <c r="B267" s="55"/>
      <c r="C267" s="29"/>
      <c r="D267" s="30"/>
      <c r="E267" s="30"/>
      <c r="F267" s="30"/>
    </row>
    <row r="268" spans="1:6" s="43" customFormat="1" x14ac:dyDescent="0.2">
      <c r="A268" s="42"/>
      <c r="B268" s="55"/>
      <c r="C268" s="29"/>
      <c r="D268" s="30"/>
      <c r="E268" s="30"/>
      <c r="F268" s="30"/>
    </row>
    <row r="269" spans="1:6" s="43" customFormat="1" x14ac:dyDescent="0.2">
      <c r="A269" s="42"/>
      <c r="B269" s="53" t="s">
        <v>171</v>
      </c>
      <c r="C269" s="48"/>
      <c r="D269" s="47"/>
      <c r="E269" s="47"/>
      <c r="F269" s="47"/>
    </row>
    <row r="270" spans="1:6" s="43" customFormat="1" x14ac:dyDescent="0.2">
      <c r="A270" s="42"/>
      <c r="B270" s="49"/>
      <c r="C270" s="48"/>
      <c r="D270" s="47"/>
      <c r="E270" s="47"/>
      <c r="F270" s="47"/>
    </row>
    <row r="271" spans="1:6" s="43" customFormat="1" ht="38.25" x14ac:dyDescent="0.2">
      <c r="A271" s="42" t="s">
        <v>24</v>
      </c>
      <c r="B271" s="49" t="s">
        <v>161</v>
      </c>
    </row>
    <row r="272" spans="1:6" s="43" customFormat="1" x14ac:dyDescent="0.2">
      <c r="A272" s="42"/>
      <c r="B272" s="49" t="s">
        <v>183</v>
      </c>
      <c r="C272" s="48" t="s">
        <v>0</v>
      </c>
      <c r="D272" s="47">
        <v>1574</v>
      </c>
      <c r="E272" s="50"/>
      <c r="F272" s="47">
        <f t="shared" ref="F272" si="32">D272*E272</f>
        <v>0</v>
      </c>
    </row>
    <row r="273" spans="1:6" s="43" customFormat="1" x14ac:dyDescent="0.2">
      <c r="A273" s="42"/>
      <c r="B273" s="49"/>
      <c r="C273" s="48"/>
      <c r="D273" s="47"/>
      <c r="E273" s="47"/>
      <c r="F273" s="47"/>
    </row>
    <row r="274" spans="1:6" s="43" customFormat="1" x14ac:dyDescent="0.2">
      <c r="A274" s="42"/>
      <c r="B274" s="49" t="s">
        <v>182</v>
      </c>
      <c r="C274" s="48" t="s">
        <v>0</v>
      </c>
      <c r="D274" s="47">
        <v>176</v>
      </c>
      <c r="E274" s="50"/>
      <c r="F274" s="47">
        <f t="shared" ref="F274" si="33">D274*E274</f>
        <v>0</v>
      </c>
    </row>
    <row r="275" spans="1:6" s="43" customFormat="1" x14ac:dyDescent="0.2">
      <c r="A275" s="42"/>
      <c r="B275" s="49"/>
      <c r="C275" s="48"/>
      <c r="D275" s="47"/>
      <c r="E275" s="47"/>
      <c r="F275" s="47"/>
    </row>
    <row r="276" spans="1:6" s="43" customFormat="1" x14ac:dyDescent="0.2">
      <c r="A276" s="42"/>
      <c r="B276" s="49" t="s">
        <v>184</v>
      </c>
      <c r="C276" s="48" t="s">
        <v>0</v>
      </c>
      <c r="D276" s="47">
        <v>64</v>
      </c>
      <c r="E276" s="50"/>
      <c r="F276" s="47">
        <f t="shared" ref="F276" si="34">D276*E276</f>
        <v>0</v>
      </c>
    </row>
    <row r="277" spans="1:6" s="43" customFormat="1" x14ac:dyDescent="0.2">
      <c r="A277" s="42"/>
      <c r="B277" s="49"/>
      <c r="C277" s="48"/>
      <c r="D277" s="47"/>
      <c r="E277" s="47"/>
      <c r="F277" s="47"/>
    </row>
    <row r="278" spans="1:6" s="43" customFormat="1" x14ac:dyDescent="0.2">
      <c r="A278" s="42"/>
      <c r="B278" s="49" t="s">
        <v>185</v>
      </c>
      <c r="C278" s="48" t="s">
        <v>0</v>
      </c>
      <c r="D278" s="47">
        <v>0</v>
      </c>
      <c r="E278" s="50"/>
      <c r="F278" s="47">
        <f t="shared" ref="F278" si="35">D278*E278</f>
        <v>0</v>
      </c>
    </row>
    <row r="279" spans="1:6" s="43" customFormat="1" x14ac:dyDescent="0.2">
      <c r="A279" s="42"/>
      <c r="B279" s="49"/>
      <c r="C279" s="48"/>
      <c r="D279" s="47"/>
      <c r="E279" s="47"/>
      <c r="F279" s="47"/>
    </row>
    <row r="280" spans="1:6" s="43" customFormat="1" ht="38.25" x14ac:dyDescent="0.2">
      <c r="A280" s="42" t="s">
        <v>25</v>
      </c>
      <c r="B280" s="49" t="s">
        <v>162</v>
      </c>
    </row>
    <row r="281" spans="1:6" s="43" customFormat="1" x14ac:dyDescent="0.2">
      <c r="A281" s="42"/>
      <c r="B281" s="49" t="s">
        <v>183</v>
      </c>
      <c r="C281" s="48" t="s">
        <v>0</v>
      </c>
      <c r="D281" s="47">
        <f>D272</f>
        <v>1574</v>
      </c>
      <c r="E281" s="50"/>
      <c r="F281" s="47">
        <f t="shared" ref="F281" si="36">D281*E281</f>
        <v>0</v>
      </c>
    </row>
    <row r="282" spans="1:6" s="43" customFormat="1" x14ac:dyDescent="0.2">
      <c r="A282" s="42"/>
      <c r="B282" s="49"/>
      <c r="C282" s="48"/>
      <c r="D282" s="47"/>
      <c r="E282" s="47"/>
      <c r="F282" s="47"/>
    </row>
    <row r="283" spans="1:6" s="43" customFormat="1" x14ac:dyDescent="0.2">
      <c r="A283" s="42"/>
      <c r="B283" s="49" t="s">
        <v>182</v>
      </c>
      <c r="C283" s="48" t="s">
        <v>0</v>
      </c>
      <c r="D283" s="47">
        <f>D274</f>
        <v>176</v>
      </c>
      <c r="E283" s="50"/>
      <c r="F283" s="47">
        <f t="shared" ref="F283" si="37">D283*E283</f>
        <v>0</v>
      </c>
    </row>
    <row r="284" spans="1:6" s="43" customFormat="1" x14ac:dyDescent="0.2">
      <c r="A284" s="42"/>
      <c r="B284" s="49"/>
      <c r="C284" s="48"/>
      <c r="D284" s="47"/>
      <c r="E284" s="47"/>
      <c r="F284" s="47"/>
    </row>
    <row r="285" spans="1:6" s="43" customFormat="1" x14ac:dyDescent="0.2">
      <c r="A285" s="42"/>
      <c r="B285" s="49" t="s">
        <v>184</v>
      </c>
      <c r="C285" s="48" t="s">
        <v>0</v>
      </c>
      <c r="D285" s="47">
        <f>D276</f>
        <v>64</v>
      </c>
      <c r="E285" s="50"/>
      <c r="F285" s="47">
        <f t="shared" ref="F285" si="38">D285*E285</f>
        <v>0</v>
      </c>
    </row>
    <row r="286" spans="1:6" s="43" customFormat="1" x14ac:dyDescent="0.2">
      <c r="A286" s="42"/>
      <c r="B286" s="49"/>
      <c r="C286" s="48"/>
      <c r="D286" s="47"/>
      <c r="E286" s="47"/>
      <c r="F286" s="47"/>
    </row>
    <row r="287" spans="1:6" s="43" customFormat="1" x14ac:dyDescent="0.2">
      <c r="A287" s="42"/>
      <c r="B287" s="49" t="s">
        <v>185</v>
      </c>
      <c r="C287" s="48" t="s">
        <v>0</v>
      </c>
      <c r="D287" s="47">
        <f>D278</f>
        <v>0</v>
      </c>
      <c r="E287" s="50"/>
      <c r="F287" s="47">
        <f t="shared" ref="F287" si="39">D287*E287</f>
        <v>0</v>
      </c>
    </row>
    <row r="288" spans="1:6" s="43" customFormat="1" x14ac:dyDescent="0.2">
      <c r="A288" s="42"/>
      <c r="B288" s="49"/>
      <c r="C288" s="48"/>
      <c r="D288" s="47"/>
      <c r="E288" s="47"/>
      <c r="F288" s="47"/>
    </row>
    <row r="289" spans="1:6" s="43" customFormat="1" ht="38.25" x14ac:dyDescent="0.2">
      <c r="A289" s="42" t="s">
        <v>26</v>
      </c>
      <c r="B289" s="49" t="s">
        <v>318</v>
      </c>
    </row>
    <row r="290" spans="1:6" s="43" customFormat="1" x14ac:dyDescent="0.2">
      <c r="A290" s="42"/>
      <c r="B290" s="49" t="s">
        <v>183</v>
      </c>
      <c r="C290" s="48" t="s">
        <v>0</v>
      </c>
      <c r="D290" s="47">
        <v>681</v>
      </c>
      <c r="E290" s="50"/>
      <c r="F290" s="47">
        <f t="shared" ref="F290" si="40">D290*E290</f>
        <v>0</v>
      </c>
    </row>
    <row r="291" spans="1:6" s="43" customFormat="1" x14ac:dyDescent="0.2">
      <c r="A291" s="42"/>
      <c r="B291" s="49"/>
      <c r="C291" s="48"/>
      <c r="D291" s="47"/>
      <c r="E291" s="47"/>
      <c r="F291" s="47"/>
    </row>
    <row r="292" spans="1:6" s="43" customFormat="1" x14ac:dyDescent="0.2">
      <c r="A292" s="42"/>
      <c r="B292" s="49" t="s">
        <v>182</v>
      </c>
      <c r="C292" s="48" t="s">
        <v>0</v>
      </c>
      <c r="D292" s="47">
        <v>97</v>
      </c>
      <c r="E292" s="50"/>
      <c r="F292" s="47">
        <f t="shared" ref="F292" si="41">D292*E292</f>
        <v>0</v>
      </c>
    </row>
    <row r="293" spans="1:6" s="43" customFormat="1" x14ac:dyDescent="0.2">
      <c r="A293" s="42"/>
      <c r="B293" s="49"/>
      <c r="C293" s="48"/>
      <c r="D293" s="47"/>
      <c r="E293" s="47"/>
      <c r="F293" s="47"/>
    </row>
    <row r="294" spans="1:6" s="43" customFormat="1" x14ac:dyDescent="0.2">
      <c r="A294" s="42"/>
      <c r="B294" s="49" t="s">
        <v>184</v>
      </c>
      <c r="C294" s="48" t="s">
        <v>0</v>
      </c>
      <c r="D294" s="47">
        <v>13</v>
      </c>
      <c r="E294" s="50"/>
      <c r="F294" s="47">
        <f t="shared" ref="F294" si="42">D294*E294</f>
        <v>0</v>
      </c>
    </row>
    <row r="295" spans="1:6" s="43" customFormat="1" x14ac:dyDescent="0.2">
      <c r="A295" s="42"/>
      <c r="B295" s="49"/>
      <c r="C295" s="48"/>
      <c r="D295" s="47"/>
      <c r="E295" s="47"/>
      <c r="F295" s="47"/>
    </row>
    <row r="296" spans="1:6" s="43" customFormat="1" x14ac:dyDescent="0.2">
      <c r="A296" s="42"/>
      <c r="B296" s="49" t="s">
        <v>185</v>
      </c>
      <c r="C296" s="48" t="s">
        <v>0</v>
      </c>
      <c r="D296" s="47">
        <v>0</v>
      </c>
      <c r="E296" s="50"/>
      <c r="F296" s="47">
        <f t="shared" ref="F296" si="43">D296*E296</f>
        <v>0</v>
      </c>
    </row>
    <row r="297" spans="1:6" s="43" customFormat="1" x14ac:dyDescent="0.2">
      <c r="A297" s="42"/>
      <c r="B297" s="49"/>
      <c r="C297" s="48"/>
      <c r="D297" s="47"/>
      <c r="E297" s="47"/>
      <c r="F297" s="47"/>
    </row>
    <row r="298" spans="1:6" s="43" customFormat="1" ht="38.25" x14ac:dyDescent="0.2">
      <c r="A298" s="42" t="s">
        <v>27</v>
      </c>
      <c r="B298" s="49" t="s">
        <v>317</v>
      </c>
    </row>
    <row r="299" spans="1:6" s="43" customFormat="1" x14ac:dyDescent="0.2">
      <c r="A299" s="42"/>
      <c r="B299" s="49" t="s">
        <v>183</v>
      </c>
      <c r="C299" s="48" t="s">
        <v>0</v>
      </c>
      <c r="D299" s="47">
        <f>D290</f>
        <v>681</v>
      </c>
      <c r="E299" s="50"/>
      <c r="F299" s="47">
        <f t="shared" ref="F299" si="44">D299*E299</f>
        <v>0</v>
      </c>
    </row>
    <row r="300" spans="1:6" s="43" customFormat="1" x14ac:dyDescent="0.2">
      <c r="A300" s="42"/>
      <c r="B300" s="49"/>
      <c r="C300" s="48"/>
      <c r="D300" s="47"/>
      <c r="E300" s="47"/>
      <c r="F300" s="47"/>
    </row>
    <row r="301" spans="1:6" s="43" customFormat="1" x14ac:dyDescent="0.2">
      <c r="A301" s="42"/>
      <c r="B301" s="49" t="s">
        <v>182</v>
      </c>
      <c r="C301" s="48" t="s">
        <v>0</v>
      </c>
      <c r="D301" s="47">
        <f>D292</f>
        <v>97</v>
      </c>
      <c r="E301" s="50"/>
      <c r="F301" s="47">
        <f t="shared" ref="F301" si="45">D301*E301</f>
        <v>0</v>
      </c>
    </row>
    <row r="302" spans="1:6" s="43" customFormat="1" x14ac:dyDescent="0.2">
      <c r="A302" s="42"/>
      <c r="B302" s="49"/>
      <c r="C302" s="48"/>
      <c r="D302" s="47"/>
      <c r="E302" s="47"/>
      <c r="F302" s="47"/>
    </row>
    <row r="303" spans="1:6" s="43" customFormat="1" x14ac:dyDescent="0.2">
      <c r="A303" s="42"/>
      <c r="B303" s="49" t="s">
        <v>184</v>
      </c>
      <c r="C303" s="48" t="s">
        <v>0</v>
      </c>
      <c r="D303" s="47">
        <f>D294</f>
        <v>13</v>
      </c>
      <c r="E303" s="50"/>
      <c r="F303" s="47">
        <f t="shared" ref="F303" si="46">D303*E303</f>
        <v>0</v>
      </c>
    </row>
    <row r="304" spans="1:6" s="43" customFormat="1" x14ac:dyDescent="0.2">
      <c r="A304" s="42"/>
      <c r="B304" s="49"/>
      <c r="C304" s="48"/>
      <c r="D304" s="47"/>
      <c r="E304" s="47"/>
      <c r="F304" s="47"/>
    </row>
    <row r="305" spans="1:6" s="43" customFormat="1" x14ac:dyDescent="0.2">
      <c r="A305" s="42"/>
      <c r="B305" s="49" t="s">
        <v>185</v>
      </c>
      <c r="C305" s="48" t="s">
        <v>0</v>
      </c>
      <c r="D305" s="47">
        <f>D296</f>
        <v>0</v>
      </c>
      <c r="E305" s="50"/>
      <c r="F305" s="47">
        <f t="shared" ref="F305" si="47">D305*E305</f>
        <v>0</v>
      </c>
    </row>
    <row r="306" spans="1:6" s="43" customFormat="1" x14ac:dyDescent="0.2">
      <c r="A306" s="42"/>
      <c r="B306" s="49"/>
      <c r="C306" s="48"/>
      <c r="D306" s="47"/>
      <c r="E306" s="47"/>
      <c r="F306" s="47"/>
    </row>
    <row r="307" spans="1:6" s="43" customFormat="1" ht="25.5" x14ac:dyDescent="0.2">
      <c r="A307" s="42" t="s">
        <v>45</v>
      </c>
      <c r="B307" s="49" t="s">
        <v>72</v>
      </c>
      <c r="C307" s="48" t="s">
        <v>12</v>
      </c>
      <c r="D307" s="47">
        <f>D118</f>
        <v>70</v>
      </c>
      <c r="E307" s="50"/>
      <c r="F307" s="47">
        <f t="shared" ref="F307:F310" si="48">D307*E307</f>
        <v>0</v>
      </c>
    </row>
    <row r="308" spans="1:6" s="43" customFormat="1" x14ac:dyDescent="0.2">
      <c r="A308" s="42"/>
      <c r="B308" s="49"/>
      <c r="C308" s="48"/>
      <c r="D308" s="47"/>
      <c r="E308" s="37"/>
      <c r="F308" s="47"/>
    </row>
    <row r="309" spans="1:6" s="43" customFormat="1" ht="25.5" x14ac:dyDescent="0.2">
      <c r="A309" s="42" t="s">
        <v>77</v>
      </c>
      <c r="B309" s="49" t="s">
        <v>134</v>
      </c>
      <c r="C309" s="48" t="s">
        <v>12</v>
      </c>
      <c r="D309" s="47">
        <f>D244</f>
        <v>40</v>
      </c>
      <c r="E309" s="50"/>
      <c r="F309" s="23">
        <f t="shared" ref="F309" si="49">D309*E309</f>
        <v>0</v>
      </c>
    </row>
    <row r="310" spans="1:6" s="43" customFormat="1" x14ac:dyDescent="0.2">
      <c r="A310" s="42"/>
      <c r="B310" s="49"/>
      <c r="C310" s="48"/>
      <c r="D310" s="47"/>
      <c r="E310" s="47"/>
      <c r="F310" s="47">
        <f t="shared" si="48"/>
        <v>0</v>
      </c>
    </row>
    <row r="311" spans="1:6" s="43" customFormat="1" ht="51" x14ac:dyDescent="0.2">
      <c r="A311" s="42" t="s">
        <v>319</v>
      </c>
      <c r="B311" s="49" t="s">
        <v>91</v>
      </c>
    </row>
    <row r="312" spans="1:6" s="43" customFormat="1" x14ac:dyDescent="0.2">
      <c r="A312" s="42"/>
      <c r="B312" s="49" t="s">
        <v>183</v>
      </c>
      <c r="C312" s="40">
        <v>0.1</v>
      </c>
      <c r="D312" s="41">
        <f>SUM(F272:F310)-D314-D316-D318</f>
        <v>0</v>
      </c>
      <c r="F312" s="37">
        <f>C312*D312</f>
        <v>0</v>
      </c>
    </row>
    <row r="313" spans="1:6" s="43" customFormat="1" x14ac:dyDescent="0.2">
      <c r="A313" s="42"/>
      <c r="B313" s="49"/>
      <c r="C313" s="48"/>
      <c r="D313" s="47"/>
      <c r="E313" s="47"/>
      <c r="F313" s="47"/>
    </row>
    <row r="314" spans="1:6" s="43" customFormat="1" x14ac:dyDescent="0.2">
      <c r="A314" s="42"/>
      <c r="B314" s="49" t="s">
        <v>182</v>
      </c>
      <c r="C314" s="40">
        <v>0.1</v>
      </c>
      <c r="D314" s="41">
        <f>F274+F283+F292+F301</f>
        <v>0</v>
      </c>
      <c r="F314" s="37">
        <f>C314*D314</f>
        <v>0</v>
      </c>
    </row>
    <row r="315" spans="1:6" s="43" customFormat="1" x14ac:dyDescent="0.2">
      <c r="A315" s="42"/>
      <c r="B315" s="49"/>
      <c r="C315" s="48"/>
      <c r="D315" s="47"/>
      <c r="E315" s="47"/>
      <c r="F315" s="47"/>
    </row>
    <row r="316" spans="1:6" s="43" customFormat="1" x14ac:dyDescent="0.2">
      <c r="A316" s="42"/>
      <c r="B316" s="49" t="s">
        <v>184</v>
      </c>
      <c r="C316" s="40">
        <v>0.1</v>
      </c>
      <c r="D316" s="41">
        <f>F276+F285+F294+F303</f>
        <v>0</v>
      </c>
      <c r="F316" s="37">
        <f>C316*D316</f>
        <v>0</v>
      </c>
    </row>
    <row r="317" spans="1:6" s="43" customFormat="1" x14ac:dyDescent="0.2">
      <c r="A317" s="42"/>
      <c r="B317" s="49"/>
      <c r="C317" s="48"/>
      <c r="D317" s="47"/>
      <c r="E317" s="47"/>
      <c r="F317" s="47"/>
    </row>
    <row r="318" spans="1:6" s="43" customFormat="1" x14ac:dyDescent="0.2">
      <c r="A318" s="42"/>
      <c r="B318" s="49" t="s">
        <v>185</v>
      </c>
      <c r="C318" s="40">
        <v>0.1</v>
      </c>
      <c r="D318" s="41">
        <f>F278+F287+F296+F305</f>
        <v>0</v>
      </c>
      <c r="F318" s="37">
        <f>C318*D318</f>
        <v>0</v>
      </c>
    </row>
    <row r="319" spans="1:6" s="43" customFormat="1" x14ac:dyDescent="0.2">
      <c r="A319" s="42"/>
      <c r="B319" s="49"/>
      <c r="C319" s="48"/>
      <c r="D319" s="47"/>
      <c r="E319" s="47"/>
      <c r="F319" s="47"/>
    </row>
    <row r="320" spans="1:6" s="43" customFormat="1" x14ac:dyDescent="0.2">
      <c r="A320" s="42"/>
      <c r="B320" s="25" t="str">
        <f>CONCATENATE(B269," SKUPAJ:")</f>
        <v>V. ASFALTERSKA DELA SKUPAJ:</v>
      </c>
      <c r="C320" s="26"/>
      <c r="D320" s="27"/>
      <c r="E320" s="27"/>
      <c r="F320" s="28">
        <f>SUM(F272:F312)</f>
        <v>0</v>
      </c>
    </row>
    <row r="321" spans="1:6" s="43" customFormat="1" x14ac:dyDescent="0.2">
      <c r="A321" s="42"/>
      <c r="B321" s="49"/>
      <c r="C321" s="48"/>
      <c r="D321" s="47"/>
      <c r="E321" s="47"/>
      <c r="F321" s="47"/>
    </row>
    <row r="322" spans="1:6" s="43" customFormat="1" x14ac:dyDescent="0.2">
      <c r="A322" s="42"/>
      <c r="B322" s="49"/>
      <c r="C322" s="48"/>
      <c r="D322" s="47"/>
      <c r="E322" s="47"/>
      <c r="F322" s="47"/>
    </row>
    <row r="323" spans="1:6" s="43" customFormat="1" x14ac:dyDescent="0.2">
      <c r="A323" s="42"/>
      <c r="B323" s="53" t="s">
        <v>172</v>
      </c>
      <c r="C323" s="48"/>
      <c r="D323" s="47"/>
      <c r="E323" s="47"/>
      <c r="F323" s="47"/>
    </row>
    <row r="324" spans="1:6" s="43" customFormat="1" x14ac:dyDescent="0.2">
      <c r="A324" s="42"/>
      <c r="B324" s="49"/>
      <c r="C324" s="48"/>
      <c r="D324" s="47"/>
      <c r="E324" s="47"/>
      <c r="F324" s="47"/>
    </row>
    <row r="325" spans="1:6" s="43" customFormat="1" ht="38.25" x14ac:dyDescent="0.2">
      <c r="A325" s="42" t="s">
        <v>30</v>
      </c>
      <c r="B325" s="56" t="s">
        <v>164</v>
      </c>
      <c r="C325" s="33" t="s">
        <v>13</v>
      </c>
      <c r="D325" s="34">
        <v>2</v>
      </c>
      <c r="E325" s="50"/>
      <c r="F325" s="23">
        <f t="shared" ref="F325" si="50">D325*E325</f>
        <v>0</v>
      </c>
    </row>
    <row r="326" spans="1:6" s="43" customFormat="1" x14ac:dyDescent="0.2">
      <c r="A326" s="42"/>
      <c r="B326" s="56"/>
      <c r="C326" s="33"/>
      <c r="D326" s="34"/>
      <c r="E326" s="47"/>
      <c r="F326" s="23"/>
    </row>
    <row r="327" spans="1:6" s="43" customFormat="1" ht="38.25" x14ac:dyDescent="0.2">
      <c r="A327" s="42" t="s">
        <v>31</v>
      </c>
      <c r="B327" s="56" t="s">
        <v>165</v>
      </c>
      <c r="C327" s="33" t="s">
        <v>13</v>
      </c>
      <c r="D327" s="34">
        <v>11</v>
      </c>
      <c r="E327" s="50"/>
      <c r="F327" s="23">
        <f t="shared" ref="F327" si="51">D327*E327</f>
        <v>0</v>
      </c>
    </row>
    <row r="328" spans="1:6" s="43" customFormat="1" x14ac:dyDescent="0.2">
      <c r="A328" s="42"/>
      <c r="B328" s="56"/>
      <c r="C328" s="33"/>
      <c r="D328" s="34"/>
      <c r="E328" s="47"/>
      <c r="F328" s="23"/>
    </row>
    <row r="329" spans="1:6" s="43" customFormat="1" ht="38.25" x14ac:dyDescent="0.2">
      <c r="A329" s="42" t="s">
        <v>32</v>
      </c>
      <c r="B329" s="56" t="s">
        <v>166</v>
      </c>
      <c r="C329" s="33" t="s">
        <v>13</v>
      </c>
      <c r="D329" s="34">
        <v>0</v>
      </c>
      <c r="E329" s="50"/>
      <c r="F329" s="23">
        <f t="shared" ref="F329" si="52">D329*E329</f>
        <v>0</v>
      </c>
    </row>
    <row r="330" spans="1:6" s="43" customFormat="1" x14ac:dyDescent="0.2">
      <c r="A330" s="42"/>
      <c r="B330" s="56"/>
      <c r="C330" s="33"/>
      <c r="D330" s="34"/>
      <c r="E330" s="47"/>
      <c r="F330" s="23"/>
    </row>
    <row r="331" spans="1:6" s="43" customFormat="1" ht="63.75" x14ac:dyDescent="0.2">
      <c r="A331" s="42" t="s">
        <v>90</v>
      </c>
      <c r="B331" s="92" t="s">
        <v>167</v>
      </c>
      <c r="C331" s="33" t="s">
        <v>13</v>
      </c>
      <c r="D331" s="34">
        <v>1</v>
      </c>
      <c r="E331" s="50"/>
      <c r="F331" s="23">
        <f t="shared" ref="F331" si="53">D331*E331</f>
        <v>0</v>
      </c>
    </row>
    <row r="332" spans="1:6" s="43" customFormat="1" x14ac:dyDescent="0.2">
      <c r="A332" s="42"/>
      <c r="B332" s="56"/>
      <c r="C332" s="33"/>
      <c r="D332" s="34"/>
      <c r="E332" s="34"/>
      <c r="F332" s="23"/>
    </row>
    <row r="333" spans="1:6" s="43" customFormat="1" ht="63.75" x14ac:dyDescent="0.2">
      <c r="A333" s="42" t="s">
        <v>113</v>
      </c>
      <c r="B333" s="92" t="s">
        <v>168</v>
      </c>
      <c r="C333" s="33" t="s">
        <v>13</v>
      </c>
      <c r="D333" s="34">
        <v>4</v>
      </c>
      <c r="E333" s="50"/>
      <c r="F333" s="23">
        <f t="shared" ref="F333" si="54">D333*E333</f>
        <v>0</v>
      </c>
    </row>
    <row r="334" spans="1:6" s="43" customFormat="1" x14ac:dyDescent="0.2">
      <c r="A334" s="42"/>
      <c r="B334" s="56"/>
      <c r="C334" s="33"/>
      <c r="D334" s="34"/>
      <c r="E334" s="34"/>
      <c r="F334" s="23"/>
    </row>
    <row r="335" spans="1:6" s="43" customFormat="1" ht="63.75" x14ac:dyDescent="0.2">
      <c r="A335" s="42" t="s">
        <v>163</v>
      </c>
      <c r="B335" s="92" t="s">
        <v>320</v>
      </c>
      <c r="C335" s="33" t="s">
        <v>13</v>
      </c>
      <c r="D335" s="34">
        <v>1</v>
      </c>
      <c r="E335" s="50"/>
      <c r="F335" s="23">
        <f t="shared" ref="F335" si="55">D335*E335</f>
        <v>0</v>
      </c>
    </row>
    <row r="336" spans="1:6" s="43" customFormat="1" x14ac:dyDescent="0.2">
      <c r="A336" s="42"/>
      <c r="B336" s="56"/>
      <c r="C336" s="33"/>
      <c r="D336" s="34"/>
      <c r="E336" s="34"/>
      <c r="F336" s="23"/>
    </row>
    <row r="337" spans="1:6" s="43" customFormat="1" ht="63.75" x14ac:dyDescent="0.2">
      <c r="A337" s="42"/>
      <c r="B337" s="92" t="s">
        <v>321</v>
      </c>
      <c r="C337" s="33" t="s">
        <v>13</v>
      </c>
      <c r="D337" s="34">
        <v>1</v>
      </c>
      <c r="E337" s="50"/>
      <c r="F337" s="23">
        <f t="shared" ref="F337" si="56">D337*E337</f>
        <v>0</v>
      </c>
    </row>
    <row r="338" spans="1:6" s="43" customFormat="1" x14ac:dyDescent="0.2">
      <c r="A338" s="42"/>
      <c r="B338" s="56"/>
      <c r="C338" s="33"/>
      <c r="D338" s="34"/>
      <c r="E338" s="34"/>
      <c r="F338" s="23"/>
    </row>
    <row r="339" spans="1:6" s="43" customFormat="1" ht="51" x14ac:dyDescent="0.2">
      <c r="A339" s="42" t="s">
        <v>173</v>
      </c>
      <c r="B339" s="49" t="s">
        <v>322</v>
      </c>
      <c r="C339" s="48" t="s">
        <v>12</v>
      </c>
      <c r="D339" s="47">
        <v>48</v>
      </c>
      <c r="E339" s="50"/>
      <c r="F339" s="47">
        <f t="shared" ref="F339" si="57">D339*E339</f>
        <v>0</v>
      </c>
    </row>
    <row r="340" spans="1:6" s="43" customFormat="1" x14ac:dyDescent="0.2">
      <c r="A340" s="42"/>
      <c r="B340" s="56"/>
      <c r="C340" s="33"/>
      <c r="D340" s="34"/>
      <c r="E340" s="34"/>
      <c r="F340" s="23"/>
    </row>
    <row r="341" spans="1:6" s="43" customFormat="1" ht="51" x14ac:dyDescent="0.2">
      <c r="A341" s="42" t="s">
        <v>174</v>
      </c>
      <c r="B341" s="49" t="s">
        <v>323</v>
      </c>
      <c r="C341" s="48" t="s">
        <v>12</v>
      </c>
      <c r="D341" s="47">
        <v>111</v>
      </c>
      <c r="E341" s="50"/>
      <c r="F341" s="47">
        <f t="shared" ref="F341" si="58">D341*E341</f>
        <v>0</v>
      </c>
    </row>
    <row r="342" spans="1:6" s="43" customFormat="1" x14ac:dyDescent="0.2">
      <c r="A342" s="42"/>
      <c r="B342" s="49"/>
      <c r="C342" s="48"/>
      <c r="D342" s="47"/>
      <c r="E342" s="34"/>
      <c r="F342" s="47"/>
    </row>
    <row r="343" spans="1:6" s="43" customFormat="1" ht="51" x14ac:dyDescent="0.2">
      <c r="A343" s="42"/>
      <c r="B343" s="49" t="s">
        <v>324</v>
      </c>
      <c r="C343" s="48" t="s">
        <v>12</v>
      </c>
      <c r="D343" s="47">
        <v>45</v>
      </c>
      <c r="E343" s="50"/>
      <c r="F343" s="47">
        <f t="shared" ref="F343" si="59">D343*E343</f>
        <v>0</v>
      </c>
    </row>
    <row r="344" spans="1:6" s="43" customFormat="1" x14ac:dyDescent="0.2">
      <c r="A344" s="42"/>
      <c r="B344" s="49"/>
      <c r="C344" s="48"/>
      <c r="D344" s="47"/>
      <c r="E344" s="34"/>
      <c r="F344" s="47"/>
    </row>
    <row r="345" spans="1:6" s="43" customFormat="1" ht="51" x14ac:dyDescent="0.2">
      <c r="A345" s="42" t="s">
        <v>175</v>
      </c>
      <c r="B345" s="49" t="s">
        <v>169</v>
      </c>
      <c r="C345" s="48" t="s">
        <v>12</v>
      </c>
      <c r="D345" s="47">
        <v>38</v>
      </c>
      <c r="E345" s="50"/>
      <c r="F345" s="47">
        <f t="shared" ref="F345" si="60">D345*E345</f>
        <v>0</v>
      </c>
    </row>
    <row r="346" spans="1:6" s="43" customFormat="1" x14ac:dyDescent="0.2">
      <c r="A346" s="42"/>
      <c r="B346" s="49"/>
      <c r="C346" s="48"/>
      <c r="D346" s="47"/>
      <c r="E346" s="37"/>
      <c r="F346" s="47"/>
    </row>
    <row r="347" spans="1:6" s="43" customFormat="1" ht="51" x14ac:dyDescent="0.2">
      <c r="A347" s="42" t="s">
        <v>176</v>
      </c>
      <c r="B347" s="49" t="s">
        <v>170</v>
      </c>
      <c r="C347" s="48" t="s">
        <v>13</v>
      </c>
      <c r="D347" s="47">
        <v>2</v>
      </c>
      <c r="E347" s="50"/>
      <c r="F347" s="47">
        <f t="shared" ref="F347" si="61">D347*E347</f>
        <v>0</v>
      </c>
    </row>
    <row r="348" spans="1:6" s="43" customFormat="1" x14ac:dyDescent="0.2">
      <c r="A348" s="42"/>
      <c r="B348" s="49"/>
      <c r="C348" s="48"/>
      <c r="D348" s="47"/>
      <c r="E348" s="37"/>
      <c r="F348" s="47"/>
    </row>
    <row r="349" spans="1:6" s="43" customFormat="1" ht="51" x14ac:dyDescent="0.2">
      <c r="A349" s="42" t="s">
        <v>177</v>
      </c>
      <c r="B349" s="49" t="s">
        <v>91</v>
      </c>
      <c r="C349" s="52">
        <v>0.1</v>
      </c>
      <c r="D349" s="41">
        <f>SUM(F325:F348)</f>
        <v>0</v>
      </c>
      <c r="F349" s="46">
        <f>C349*D349</f>
        <v>0</v>
      </c>
    </row>
    <row r="350" spans="1:6" s="43" customFormat="1" x14ac:dyDescent="0.2">
      <c r="A350" s="42"/>
      <c r="B350" s="49"/>
      <c r="C350" s="48"/>
      <c r="D350" s="47"/>
      <c r="E350" s="47"/>
      <c r="F350" s="47"/>
    </row>
    <row r="351" spans="1:6" s="43" customFormat="1" x14ac:dyDescent="0.2">
      <c r="A351" s="42"/>
      <c r="B351" s="25" t="str">
        <f>CONCATENATE(B323," SKUPAJ:")</f>
        <v>VI. ODVODNJAVANJE SKUPAJ:</v>
      </c>
      <c r="C351" s="26"/>
      <c r="D351" s="27"/>
      <c r="E351" s="27"/>
      <c r="F351" s="28">
        <f>SUM(F323:F350)</f>
        <v>0</v>
      </c>
    </row>
    <row r="352" spans="1:6" s="43" customFormat="1" x14ac:dyDescent="0.2">
      <c r="A352" s="42"/>
      <c r="B352" s="49"/>
      <c r="C352" s="48"/>
      <c r="D352" s="47"/>
      <c r="E352" s="47"/>
      <c r="F352" s="47"/>
    </row>
    <row r="353" spans="1:6" s="43" customFormat="1" x14ac:dyDescent="0.2">
      <c r="A353" s="42"/>
      <c r="B353" s="38"/>
      <c r="C353" s="45"/>
      <c r="D353" s="46"/>
      <c r="E353" s="46"/>
      <c r="F353" s="46"/>
    </row>
    <row r="354" spans="1:6" s="43" customFormat="1" x14ac:dyDescent="0.2">
      <c r="A354" s="42"/>
      <c r="B354" s="53" t="s">
        <v>178</v>
      </c>
      <c r="C354" s="29"/>
      <c r="D354" s="30"/>
      <c r="E354" s="30"/>
      <c r="F354" s="30"/>
    </row>
    <row r="355" spans="1:6" s="43" customFormat="1" x14ac:dyDescent="0.2">
      <c r="A355" s="42"/>
      <c r="B355" s="38"/>
      <c r="C355" s="45"/>
      <c r="D355" s="46"/>
      <c r="E355" s="46"/>
      <c r="F355" s="46"/>
    </row>
    <row r="356" spans="1:6" s="43" customFormat="1" ht="38.25" x14ac:dyDescent="0.2">
      <c r="A356" s="42" t="s">
        <v>33</v>
      </c>
      <c r="B356" s="57" t="s">
        <v>111</v>
      </c>
      <c r="C356" s="45" t="s">
        <v>13</v>
      </c>
      <c r="D356" s="46">
        <v>14</v>
      </c>
      <c r="E356" s="50"/>
      <c r="F356" s="46">
        <f>D356*E356</f>
        <v>0</v>
      </c>
    </row>
    <row r="357" spans="1:6" s="43" customFormat="1" x14ac:dyDescent="0.2">
      <c r="A357" s="42"/>
      <c r="B357" s="57"/>
      <c r="C357" s="45"/>
      <c r="D357" s="46"/>
      <c r="E357" s="46"/>
      <c r="F357" s="46"/>
    </row>
    <row r="358" spans="1:6" s="43" customFormat="1" ht="25.5" x14ac:dyDescent="0.2">
      <c r="A358" s="42" t="s">
        <v>79</v>
      </c>
      <c r="B358" s="57" t="s">
        <v>112</v>
      </c>
      <c r="C358" s="45" t="s">
        <v>13</v>
      </c>
      <c r="D358" s="46">
        <f>D356</f>
        <v>14</v>
      </c>
      <c r="E358" s="50"/>
      <c r="F358" s="46">
        <f>D358*E358</f>
        <v>0</v>
      </c>
    </row>
    <row r="359" spans="1:6" s="43" customFormat="1" x14ac:dyDescent="0.2">
      <c r="A359" s="42"/>
      <c r="B359" s="57"/>
      <c r="C359" s="45"/>
      <c r="D359" s="46"/>
      <c r="E359" s="46"/>
      <c r="F359" s="46"/>
    </row>
    <row r="360" spans="1:6" s="43" customFormat="1" ht="38.25" x14ac:dyDescent="0.2">
      <c r="A360" s="42" t="s">
        <v>80</v>
      </c>
      <c r="B360" s="57" t="s">
        <v>179</v>
      </c>
      <c r="C360" s="45" t="s">
        <v>13</v>
      </c>
      <c r="D360" s="46">
        <v>6</v>
      </c>
      <c r="E360" s="50"/>
      <c r="F360" s="46">
        <f t="shared" ref="F360" si="62">D360*E360</f>
        <v>0</v>
      </c>
    </row>
    <row r="361" spans="1:6" s="43" customFormat="1" x14ac:dyDescent="0.2">
      <c r="A361" s="42"/>
      <c r="B361" s="57"/>
      <c r="C361" s="45"/>
      <c r="D361" s="46"/>
      <c r="E361" s="46"/>
      <c r="F361" s="46"/>
    </row>
    <row r="362" spans="1:6" s="43" customFormat="1" ht="25.5" x14ac:dyDescent="0.2">
      <c r="A362" s="42" t="s">
        <v>92</v>
      </c>
      <c r="B362" s="57" t="s">
        <v>180</v>
      </c>
      <c r="C362" s="45" t="s">
        <v>13</v>
      </c>
      <c r="D362" s="46">
        <v>10</v>
      </c>
      <c r="E362" s="50"/>
      <c r="F362" s="46">
        <f t="shared" ref="F362" si="63">D362*E362</f>
        <v>0</v>
      </c>
    </row>
    <row r="363" spans="1:6" s="43" customFormat="1" x14ac:dyDescent="0.2">
      <c r="A363" s="42"/>
      <c r="B363" s="57"/>
      <c r="C363" s="45"/>
      <c r="D363" s="46"/>
      <c r="E363" s="46"/>
      <c r="F363" s="46"/>
    </row>
    <row r="364" spans="1:6" s="43" customFormat="1" ht="63.75" x14ac:dyDescent="0.2">
      <c r="A364" s="42" t="s">
        <v>102</v>
      </c>
      <c r="B364" s="57" t="s">
        <v>327</v>
      </c>
      <c r="C364" s="45" t="s">
        <v>0</v>
      </c>
      <c r="D364" s="46">
        <v>19</v>
      </c>
      <c r="E364" s="50"/>
      <c r="F364" s="46">
        <f t="shared" ref="F364" si="64">D364*E364</f>
        <v>0</v>
      </c>
    </row>
    <row r="365" spans="1:6" s="43" customFormat="1" x14ac:dyDescent="0.2">
      <c r="A365" s="42"/>
      <c r="B365" s="57"/>
      <c r="C365" s="45"/>
      <c r="D365" s="46"/>
      <c r="E365" s="46"/>
      <c r="F365" s="46"/>
    </row>
    <row r="366" spans="1:6" s="43" customFormat="1" ht="51" x14ac:dyDescent="0.2">
      <c r="A366" s="42" t="s">
        <v>335</v>
      </c>
      <c r="B366" s="57" t="s">
        <v>328</v>
      </c>
      <c r="C366" s="45" t="s">
        <v>0</v>
      </c>
      <c r="D366" s="46">
        <v>45</v>
      </c>
      <c r="E366" s="50"/>
      <c r="F366" s="46">
        <f t="shared" ref="F366" si="65">D366*E366</f>
        <v>0</v>
      </c>
    </row>
    <row r="367" spans="1:6" s="43" customFormat="1" x14ac:dyDescent="0.2">
      <c r="A367" s="42"/>
      <c r="B367" s="57"/>
      <c r="C367" s="45"/>
      <c r="D367" s="46"/>
      <c r="E367" s="46"/>
      <c r="F367" s="46"/>
    </row>
    <row r="368" spans="1:6" s="43" customFormat="1" ht="51" x14ac:dyDescent="0.2">
      <c r="A368" s="42" t="s">
        <v>336</v>
      </c>
      <c r="B368" s="57" t="s">
        <v>329</v>
      </c>
      <c r="C368" s="45" t="s">
        <v>0</v>
      </c>
      <c r="D368" s="46">
        <v>5</v>
      </c>
      <c r="E368" s="50"/>
      <c r="F368" s="46">
        <f t="shared" ref="F368" si="66">D368*E368</f>
        <v>0</v>
      </c>
    </row>
    <row r="369" spans="1:6" s="43" customFormat="1" x14ac:dyDescent="0.2">
      <c r="A369" s="42"/>
      <c r="B369" s="57"/>
      <c r="C369" s="45"/>
      <c r="D369" s="46"/>
      <c r="E369" s="46"/>
      <c r="F369" s="46"/>
    </row>
    <row r="370" spans="1:6" s="43" customFormat="1" ht="25.5" x14ac:dyDescent="0.2">
      <c r="A370" s="42" t="s">
        <v>337</v>
      </c>
      <c r="B370" s="58" t="s">
        <v>330</v>
      </c>
      <c r="C370" s="45" t="s">
        <v>13</v>
      </c>
      <c r="D370" s="46">
        <v>8</v>
      </c>
      <c r="E370" s="50"/>
      <c r="F370" s="46">
        <f t="shared" ref="F370" si="67">D370*E370</f>
        <v>0</v>
      </c>
    </row>
    <row r="371" spans="1:6" s="43" customFormat="1" x14ac:dyDescent="0.2">
      <c r="A371" s="42"/>
      <c r="B371" s="57"/>
      <c r="C371" s="45"/>
      <c r="D371" s="46"/>
      <c r="E371" s="46"/>
      <c r="F371" s="46"/>
    </row>
    <row r="372" spans="1:6" s="43" customFormat="1" ht="38.25" x14ac:dyDescent="0.2">
      <c r="A372" s="42" t="s">
        <v>338</v>
      </c>
      <c r="B372" s="58" t="s">
        <v>331</v>
      </c>
      <c r="C372" s="45" t="s">
        <v>13</v>
      </c>
      <c r="D372" s="46">
        <v>9</v>
      </c>
      <c r="E372" s="50"/>
      <c r="F372" s="46">
        <f t="shared" ref="F372" si="68">D372*E372</f>
        <v>0</v>
      </c>
    </row>
    <row r="373" spans="1:6" s="43" customFormat="1" x14ac:dyDescent="0.2">
      <c r="A373" s="42"/>
      <c r="B373" s="57"/>
      <c r="C373" s="45"/>
      <c r="D373" s="46"/>
      <c r="E373" s="46"/>
      <c r="F373" s="46"/>
    </row>
    <row r="374" spans="1:6" s="43" customFormat="1" ht="51" x14ac:dyDescent="0.2">
      <c r="A374" s="42" t="s">
        <v>339</v>
      </c>
      <c r="B374" s="58" t="s">
        <v>332</v>
      </c>
      <c r="C374" s="45" t="s">
        <v>13</v>
      </c>
      <c r="D374" s="46">
        <v>3</v>
      </c>
      <c r="E374" s="50"/>
      <c r="F374" s="46">
        <f t="shared" ref="F374" si="69">D374*E374</f>
        <v>0</v>
      </c>
    </row>
    <row r="375" spans="1:6" s="43" customFormat="1" x14ac:dyDescent="0.2">
      <c r="A375" s="42"/>
      <c r="B375" s="57"/>
      <c r="C375" s="45"/>
      <c r="D375" s="46"/>
      <c r="E375" s="46"/>
      <c r="F375" s="46"/>
    </row>
    <row r="376" spans="1:6" s="43" customFormat="1" ht="76.5" x14ac:dyDescent="0.2">
      <c r="A376" s="42" t="s">
        <v>340</v>
      </c>
      <c r="B376" s="58" t="s">
        <v>333</v>
      </c>
      <c r="C376" s="45" t="s">
        <v>334</v>
      </c>
      <c r="D376" s="46">
        <v>255</v>
      </c>
      <c r="E376" s="50"/>
      <c r="F376" s="46">
        <f t="shared" ref="F376" si="70">D376*E376</f>
        <v>0</v>
      </c>
    </row>
    <row r="377" spans="1:6" s="43" customFormat="1" x14ac:dyDescent="0.2">
      <c r="A377" s="42"/>
      <c r="B377" s="57"/>
      <c r="C377" s="45"/>
      <c r="D377" s="46"/>
      <c r="E377" s="46"/>
      <c r="F377" s="46"/>
    </row>
    <row r="378" spans="1:6" s="43" customFormat="1" ht="51" x14ac:dyDescent="0.2">
      <c r="A378" s="42" t="s">
        <v>341</v>
      </c>
      <c r="B378" s="49" t="s">
        <v>93</v>
      </c>
      <c r="C378" s="40">
        <v>0.1</v>
      </c>
      <c r="D378" s="41">
        <f>SUM(F354:F363)</f>
        <v>0</v>
      </c>
      <c r="F378" s="37">
        <f>C378*D378</f>
        <v>0</v>
      </c>
    </row>
    <row r="379" spans="1:6" s="43" customFormat="1" x14ac:dyDescent="0.2">
      <c r="A379" s="42"/>
      <c r="B379" s="38"/>
      <c r="C379" s="45"/>
      <c r="D379" s="46"/>
      <c r="E379" s="46"/>
      <c r="F379" s="46"/>
    </row>
    <row r="380" spans="1:6" s="43" customFormat="1" x14ac:dyDescent="0.2">
      <c r="A380" s="42"/>
      <c r="B380" s="25" t="str">
        <f>CONCATENATE(B354," SKUPAJ:")</f>
        <v>VII. PROMETNA OPREMA SKUPAJ:</v>
      </c>
      <c r="C380" s="26"/>
      <c r="D380" s="27"/>
      <c r="E380" s="27"/>
      <c r="F380" s="28">
        <f>SUM(F356:F379)</f>
        <v>0</v>
      </c>
    </row>
    <row r="381" spans="1:6" s="43" customFormat="1" x14ac:dyDescent="0.2">
      <c r="A381" s="42"/>
      <c r="B381" s="38"/>
      <c r="C381" s="45"/>
      <c r="D381" s="46"/>
      <c r="E381" s="46"/>
      <c r="F381" s="46"/>
    </row>
    <row r="382" spans="1:6" s="43" customFormat="1" x14ac:dyDescent="0.2">
      <c r="A382" s="42"/>
      <c r="B382" s="38"/>
      <c r="C382" s="45"/>
      <c r="D382" s="46"/>
      <c r="E382" s="46"/>
      <c r="F382" s="46"/>
    </row>
    <row r="383" spans="1:6" s="43" customFormat="1" x14ac:dyDescent="0.2">
      <c r="A383" s="42"/>
      <c r="B383" s="53" t="s">
        <v>181</v>
      </c>
      <c r="C383" s="29"/>
      <c r="D383" s="30"/>
      <c r="E383" s="30"/>
      <c r="F383" s="30"/>
    </row>
    <row r="384" spans="1:6" s="43" customFormat="1" x14ac:dyDescent="0.2">
      <c r="A384" s="42"/>
      <c r="B384" s="49"/>
      <c r="C384" s="45"/>
      <c r="D384" s="46"/>
      <c r="E384" s="46"/>
      <c r="F384" s="46"/>
    </row>
    <row r="385" spans="1:6" s="43" customFormat="1" ht="63.75" x14ac:dyDescent="0.2">
      <c r="A385" s="42" t="s">
        <v>59</v>
      </c>
      <c r="B385" s="38" t="s">
        <v>73</v>
      </c>
      <c r="C385" s="45" t="s">
        <v>0</v>
      </c>
      <c r="D385" s="46">
        <f>CEILING(D201/0.18,5)</f>
        <v>415</v>
      </c>
      <c r="E385" s="50"/>
      <c r="F385" s="46">
        <f>D385*E385</f>
        <v>0</v>
      </c>
    </row>
    <row r="386" spans="1:6" s="43" customFormat="1" x14ac:dyDescent="0.2">
      <c r="A386" s="42"/>
      <c r="B386" s="38"/>
      <c r="C386" s="45"/>
      <c r="D386" s="46"/>
      <c r="E386" s="46"/>
      <c r="F386" s="46"/>
    </row>
    <row r="387" spans="1:6" s="43" customFormat="1" ht="25.5" x14ac:dyDescent="0.2">
      <c r="A387" s="42" t="s">
        <v>186</v>
      </c>
      <c r="B387" s="38" t="s">
        <v>104</v>
      </c>
      <c r="C387" s="45" t="s">
        <v>13</v>
      </c>
      <c r="D387" s="46">
        <v>9</v>
      </c>
      <c r="E387" s="50"/>
      <c r="F387" s="46">
        <f>D387*E387</f>
        <v>0</v>
      </c>
    </row>
    <row r="388" spans="1:6" s="43" customFormat="1" x14ac:dyDescent="0.2">
      <c r="A388" s="42"/>
      <c r="B388" s="38"/>
      <c r="C388" s="45"/>
      <c r="D388" s="46"/>
      <c r="E388" s="46"/>
      <c r="F388" s="46"/>
    </row>
    <row r="389" spans="1:6" s="43" customFormat="1" x14ac:dyDescent="0.2">
      <c r="A389" s="42" t="s">
        <v>187</v>
      </c>
      <c r="B389" s="49" t="s">
        <v>34</v>
      </c>
      <c r="C389" s="45" t="s">
        <v>0</v>
      </c>
      <c r="D389" s="46">
        <f>D236*1.3</f>
        <v>3224</v>
      </c>
      <c r="E389" s="50"/>
      <c r="F389" s="46">
        <f t="shared" ref="F389:F393" si="71">D389*E389</f>
        <v>0</v>
      </c>
    </row>
    <row r="390" spans="1:6" s="43" customFormat="1" x14ac:dyDescent="0.2">
      <c r="A390" s="42"/>
      <c r="B390" s="49"/>
      <c r="C390" s="45"/>
      <c r="D390" s="46"/>
      <c r="E390" s="46"/>
      <c r="F390" s="46">
        <f t="shared" si="71"/>
        <v>0</v>
      </c>
    </row>
    <row r="391" spans="1:6" s="43" customFormat="1" x14ac:dyDescent="0.2">
      <c r="A391" s="42" t="s">
        <v>188</v>
      </c>
      <c r="B391" s="49" t="s">
        <v>54</v>
      </c>
      <c r="C391" s="45" t="s">
        <v>43</v>
      </c>
      <c r="D391" s="46">
        <v>4</v>
      </c>
      <c r="E391" s="50"/>
      <c r="F391" s="46">
        <f t="shared" si="71"/>
        <v>0</v>
      </c>
    </row>
    <row r="392" spans="1:6" s="43" customFormat="1" x14ac:dyDescent="0.2">
      <c r="A392" s="42"/>
      <c r="B392" s="49"/>
      <c r="C392" s="45"/>
      <c r="D392" s="46"/>
      <c r="E392" s="46"/>
      <c r="F392" s="46">
        <f t="shared" si="71"/>
        <v>0</v>
      </c>
    </row>
    <row r="393" spans="1:6" s="36" customFormat="1" ht="25.5" x14ac:dyDescent="0.2">
      <c r="A393" s="42" t="s">
        <v>189</v>
      </c>
      <c r="B393" s="58" t="s">
        <v>119</v>
      </c>
      <c r="C393" s="48" t="s">
        <v>29</v>
      </c>
      <c r="D393" s="47">
        <v>1</v>
      </c>
      <c r="E393" s="50"/>
      <c r="F393" s="46">
        <f t="shared" si="71"/>
        <v>0</v>
      </c>
    </row>
    <row r="394" spans="1:6" s="36" customFormat="1" x14ac:dyDescent="0.2">
      <c r="A394" s="42"/>
      <c r="B394" s="58"/>
      <c r="C394" s="48"/>
      <c r="D394" s="47"/>
      <c r="E394" s="47"/>
      <c r="F394" s="46"/>
    </row>
    <row r="395" spans="1:6" s="36" customFormat="1" ht="25.5" x14ac:dyDescent="0.2">
      <c r="A395" s="42" t="s">
        <v>190</v>
      </c>
      <c r="B395" s="49" t="s">
        <v>120</v>
      </c>
      <c r="C395" s="51">
        <v>0.01</v>
      </c>
      <c r="D395" s="35">
        <f>F113+F134+F212+F266+F320+F351+F380+SUM(F385:F393)</f>
        <v>0</v>
      </c>
      <c r="E395" s="43"/>
      <c r="F395" s="46">
        <f>C395*D395</f>
        <v>0</v>
      </c>
    </row>
    <row r="396" spans="1:6" s="36" customFormat="1" x14ac:dyDescent="0.2">
      <c r="A396" s="42"/>
      <c r="B396" s="49"/>
      <c r="C396" s="45"/>
      <c r="D396" s="46"/>
      <c r="E396" s="43"/>
      <c r="F396" s="46"/>
    </row>
    <row r="397" spans="1:6" s="36" customFormat="1" ht="38.25" x14ac:dyDescent="0.2">
      <c r="A397" s="42" t="s">
        <v>191</v>
      </c>
      <c r="B397" s="49" t="s">
        <v>114</v>
      </c>
      <c r="C397" s="51">
        <v>1.4999999999999999E-2</v>
      </c>
      <c r="D397" s="35">
        <f>D395</f>
        <v>0</v>
      </c>
      <c r="E397" s="43"/>
      <c r="F397" s="46">
        <f>C397*D397</f>
        <v>0</v>
      </c>
    </row>
    <row r="398" spans="1:6" s="36" customFormat="1" x14ac:dyDescent="0.2">
      <c r="A398" s="42"/>
      <c r="B398" s="49"/>
      <c r="C398" s="48"/>
      <c r="D398" s="47"/>
      <c r="E398" s="43"/>
      <c r="F398" s="46"/>
    </row>
    <row r="399" spans="1:6" s="36" customFormat="1" ht="38.25" x14ac:dyDescent="0.2">
      <c r="A399" s="42" t="s">
        <v>192</v>
      </c>
      <c r="B399" s="49" t="s">
        <v>193</v>
      </c>
      <c r="C399" s="52">
        <v>0.05</v>
      </c>
      <c r="D399" s="35">
        <f>D395</f>
        <v>0</v>
      </c>
      <c r="E399" s="43"/>
      <c r="F399" s="46">
        <f>C399*D399</f>
        <v>0</v>
      </c>
    </row>
    <row r="400" spans="1:6" s="36" customFormat="1" x14ac:dyDescent="0.2">
      <c r="A400" s="42"/>
      <c r="B400" s="38"/>
      <c r="C400" s="45"/>
      <c r="D400" s="46"/>
      <c r="E400" s="46"/>
      <c r="F400" s="46"/>
    </row>
    <row r="401" spans="1:6" s="36" customFormat="1" x14ac:dyDescent="0.2">
      <c r="A401" s="42"/>
      <c r="B401" s="25" t="str">
        <f>CONCATENATE(B383," SKUPAJ:")</f>
        <v>VIII. ZAKLJUČNA IN OSTALA DELA SKUPAJ:</v>
      </c>
      <c r="C401" s="26"/>
      <c r="D401" s="27"/>
      <c r="E401" s="27"/>
      <c r="F401" s="28">
        <f>SUM(F385:F400)</f>
        <v>0</v>
      </c>
    </row>
    <row r="402" spans="1:6" s="43" customFormat="1" x14ac:dyDescent="0.2">
      <c r="A402" s="31"/>
      <c r="B402" s="54"/>
      <c r="C402" s="45"/>
      <c r="D402" s="46"/>
      <c r="E402" s="46"/>
      <c r="F402" s="46"/>
    </row>
    <row r="403" spans="1:6" s="43" customFormat="1" x14ac:dyDescent="0.2">
      <c r="A403" s="31"/>
      <c r="B403" s="54"/>
      <c r="C403" s="45"/>
      <c r="D403" s="46"/>
      <c r="E403" s="46"/>
      <c r="F403" s="46"/>
    </row>
    <row r="404" spans="1:6" s="43" customFormat="1" x14ac:dyDescent="0.2">
      <c r="A404" s="31"/>
      <c r="B404" s="93" t="s">
        <v>224</v>
      </c>
      <c r="C404" s="45"/>
      <c r="D404" s="46"/>
      <c r="E404" s="46"/>
      <c r="F404" s="46"/>
    </row>
    <row r="405" spans="1:6" s="43" customFormat="1" x14ac:dyDescent="0.2">
      <c r="A405" s="31"/>
      <c r="B405" s="54"/>
      <c r="C405" s="45"/>
      <c r="D405" s="46"/>
      <c r="E405" s="46"/>
      <c r="F405" s="46"/>
    </row>
    <row r="406" spans="1:6" s="43" customFormat="1" x14ac:dyDescent="0.2">
      <c r="A406" s="44"/>
      <c r="B406" s="93" t="s">
        <v>225</v>
      </c>
      <c r="C406" s="22"/>
      <c r="D406" s="47"/>
      <c r="E406" s="23"/>
      <c r="F406" s="47"/>
    </row>
    <row r="407" spans="1:6" s="43" customFormat="1" x14ac:dyDescent="0.2">
      <c r="A407" s="44"/>
      <c r="B407" s="91"/>
      <c r="C407" s="22"/>
      <c r="D407" s="47"/>
      <c r="E407" s="23"/>
      <c r="F407" s="47"/>
    </row>
    <row r="408" spans="1:6" s="43" customFormat="1" x14ac:dyDescent="0.2">
      <c r="A408" s="44" t="s">
        <v>227</v>
      </c>
      <c r="B408" s="91" t="s">
        <v>194</v>
      </c>
      <c r="C408" s="22" t="s">
        <v>195</v>
      </c>
      <c r="D408" s="47">
        <v>240</v>
      </c>
      <c r="E408" s="74"/>
      <c r="F408" s="47">
        <f t="shared" ref="F408:F430" si="72">D408*E408</f>
        <v>0</v>
      </c>
    </row>
    <row r="409" spans="1:6" s="43" customFormat="1" x14ac:dyDescent="0.2">
      <c r="A409" s="44"/>
      <c r="B409" s="91"/>
      <c r="C409" s="22"/>
      <c r="D409" s="47"/>
      <c r="E409" s="23"/>
      <c r="F409" s="47">
        <f t="shared" si="72"/>
        <v>0</v>
      </c>
    </row>
    <row r="410" spans="1:6" s="43" customFormat="1" x14ac:dyDescent="0.2">
      <c r="A410" s="44" t="s">
        <v>228</v>
      </c>
      <c r="B410" s="91" t="s">
        <v>196</v>
      </c>
      <c r="C410" s="22" t="s">
        <v>13</v>
      </c>
      <c r="D410" s="47">
        <v>7</v>
      </c>
      <c r="E410" s="74"/>
      <c r="F410" s="47">
        <f t="shared" si="72"/>
        <v>0</v>
      </c>
    </row>
    <row r="411" spans="1:6" s="43" customFormat="1" x14ac:dyDescent="0.2">
      <c r="A411" s="44"/>
      <c r="B411" s="91"/>
      <c r="C411" s="22"/>
      <c r="D411" s="47"/>
      <c r="E411" s="23"/>
      <c r="F411" s="47">
        <f t="shared" si="72"/>
        <v>0</v>
      </c>
    </row>
    <row r="412" spans="1:6" s="43" customFormat="1" x14ac:dyDescent="0.2">
      <c r="A412" s="44" t="s">
        <v>229</v>
      </c>
      <c r="B412" s="91" t="s">
        <v>197</v>
      </c>
      <c r="C412" s="22" t="s">
        <v>29</v>
      </c>
      <c r="D412" s="47">
        <v>1</v>
      </c>
      <c r="E412" s="74"/>
      <c r="F412" s="47">
        <f t="shared" si="72"/>
        <v>0</v>
      </c>
    </row>
    <row r="413" spans="1:6" s="43" customFormat="1" x14ac:dyDescent="0.2">
      <c r="A413" s="44"/>
      <c r="B413" s="91"/>
      <c r="C413" s="22"/>
      <c r="D413" s="47"/>
      <c r="E413" s="23"/>
      <c r="F413" s="47">
        <f t="shared" si="72"/>
        <v>0</v>
      </c>
    </row>
    <row r="414" spans="1:6" s="43" customFormat="1" ht="25.5" x14ac:dyDescent="0.2">
      <c r="A414" s="44" t="s">
        <v>230</v>
      </c>
      <c r="B414" s="91" t="s">
        <v>198</v>
      </c>
      <c r="C414" s="22" t="s">
        <v>195</v>
      </c>
      <c r="D414" s="47">
        <v>240</v>
      </c>
      <c r="E414" s="74"/>
      <c r="F414" s="47">
        <f t="shared" si="72"/>
        <v>0</v>
      </c>
    </row>
    <row r="415" spans="1:6" s="43" customFormat="1" x14ac:dyDescent="0.2">
      <c r="A415" s="44"/>
      <c r="B415" s="91"/>
      <c r="C415" s="22"/>
      <c r="D415" s="47"/>
      <c r="E415" s="23"/>
      <c r="F415" s="47">
        <f t="shared" si="72"/>
        <v>0</v>
      </c>
    </row>
    <row r="416" spans="1:6" s="43" customFormat="1" ht="38.25" x14ac:dyDescent="0.2">
      <c r="A416" s="44" t="s">
        <v>231</v>
      </c>
      <c r="B416" s="91" t="s">
        <v>199</v>
      </c>
      <c r="C416" s="22" t="s">
        <v>195</v>
      </c>
      <c r="D416" s="47">
        <v>250</v>
      </c>
      <c r="E416" s="74"/>
      <c r="F416" s="47">
        <f t="shared" si="72"/>
        <v>0</v>
      </c>
    </row>
    <row r="417" spans="1:6" s="43" customFormat="1" x14ac:dyDescent="0.2">
      <c r="A417" s="44"/>
      <c r="B417" s="91"/>
      <c r="C417" s="22"/>
      <c r="D417" s="47"/>
      <c r="E417" s="23"/>
      <c r="F417" s="47">
        <f t="shared" si="72"/>
        <v>0</v>
      </c>
    </row>
    <row r="418" spans="1:6" s="43" customFormat="1" ht="25.5" x14ac:dyDescent="0.2">
      <c r="A418" s="44" t="s">
        <v>232</v>
      </c>
      <c r="B418" s="91" t="s">
        <v>200</v>
      </c>
      <c r="C418" s="22" t="s">
        <v>195</v>
      </c>
      <c r="D418" s="47">
        <v>240</v>
      </c>
      <c r="E418" s="74"/>
      <c r="F418" s="47">
        <f t="shared" si="72"/>
        <v>0</v>
      </c>
    </row>
    <row r="419" spans="1:6" s="43" customFormat="1" x14ac:dyDescent="0.2">
      <c r="A419" s="44"/>
      <c r="B419" s="91"/>
      <c r="C419" s="22"/>
      <c r="D419" s="47"/>
      <c r="E419" s="23"/>
      <c r="F419" s="47">
        <f t="shared" si="72"/>
        <v>0</v>
      </c>
    </row>
    <row r="420" spans="1:6" s="43" customFormat="1" ht="25.5" x14ac:dyDescent="0.2">
      <c r="A420" s="44" t="s">
        <v>233</v>
      </c>
      <c r="B420" s="91" t="s">
        <v>201</v>
      </c>
      <c r="C420" s="22" t="s">
        <v>195</v>
      </c>
      <c r="D420" s="47">
        <v>240</v>
      </c>
      <c r="E420" s="74"/>
      <c r="F420" s="47">
        <f t="shared" si="72"/>
        <v>0</v>
      </c>
    </row>
    <row r="421" spans="1:6" s="43" customFormat="1" x14ac:dyDescent="0.2">
      <c r="A421" s="44"/>
      <c r="B421" s="91"/>
      <c r="C421" s="22"/>
      <c r="D421" s="47"/>
      <c r="E421" s="23"/>
      <c r="F421" s="47"/>
    </row>
    <row r="422" spans="1:6" s="43" customFormat="1" ht="25.5" x14ac:dyDescent="0.2">
      <c r="A422" s="44" t="s">
        <v>234</v>
      </c>
      <c r="B422" s="91" t="s">
        <v>202</v>
      </c>
      <c r="C422" s="22" t="s">
        <v>195</v>
      </c>
      <c r="D422" s="47">
        <v>250</v>
      </c>
      <c r="E422" s="74"/>
      <c r="F422" s="47">
        <f t="shared" ref="F422" si="73">D422*E422</f>
        <v>0</v>
      </c>
    </row>
    <row r="423" spans="1:6" s="43" customFormat="1" x14ac:dyDescent="0.2">
      <c r="A423" s="44"/>
      <c r="B423" s="91"/>
      <c r="C423" s="22"/>
      <c r="D423" s="47"/>
      <c r="E423" s="23"/>
      <c r="F423" s="47">
        <f t="shared" si="72"/>
        <v>0</v>
      </c>
    </row>
    <row r="424" spans="1:6" s="43" customFormat="1" x14ac:dyDescent="0.2">
      <c r="A424" s="44" t="s">
        <v>235</v>
      </c>
      <c r="B424" s="91" t="s">
        <v>203</v>
      </c>
      <c r="C424" s="22" t="s">
        <v>13</v>
      </c>
      <c r="D424" s="47">
        <v>17</v>
      </c>
      <c r="E424" s="74"/>
      <c r="F424" s="47">
        <f t="shared" si="72"/>
        <v>0</v>
      </c>
    </row>
    <row r="425" spans="1:6" s="43" customFormat="1" ht="12.75" customHeight="1" x14ac:dyDescent="0.2">
      <c r="A425" s="44"/>
      <c r="B425" s="91"/>
      <c r="C425" s="22"/>
      <c r="D425" s="47"/>
      <c r="E425" s="23"/>
      <c r="F425" s="47">
        <f t="shared" si="72"/>
        <v>0</v>
      </c>
    </row>
    <row r="426" spans="1:6" s="43" customFormat="1" ht="76.5" x14ac:dyDescent="0.2">
      <c r="A426" s="44" t="s">
        <v>236</v>
      </c>
      <c r="B426" s="91" t="s">
        <v>204</v>
      </c>
      <c r="C426" s="22" t="s">
        <v>13</v>
      </c>
      <c r="D426" s="47">
        <v>7</v>
      </c>
      <c r="E426" s="74"/>
      <c r="F426" s="47">
        <f t="shared" si="72"/>
        <v>0</v>
      </c>
    </row>
    <row r="427" spans="1:6" s="43" customFormat="1" x14ac:dyDescent="0.2">
      <c r="A427" s="44"/>
      <c r="B427" s="91"/>
      <c r="C427" s="22"/>
      <c r="D427" s="47"/>
      <c r="E427" s="23"/>
      <c r="F427" s="47">
        <f t="shared" si="72"/>
        <v>0</v>
      </c>
    </row>
    <row r="428" spans="1:6" s="43" customFormat="1" ht="51" x14ac:dyDescent="0.2">
      <c r="A428" s="44" t="s">
        <v>237</v>
      </c>
      <c r="B428" s="91" t="s">
        <v>205</v>
      </c>
      <c r="C428" s="22" t="s">
        <v>13</v>
      </c>
      <c r="D428" s="47">
        <v>7</v>
      </c>
      <c r="E428" s="74"/>
      <c r="F428" s="47">
        <f>D428*E428</f>
        <v>0</v>
      </c>
    </row>
    <row r="429" spans="1:6" s="43" customFormat="1" x14ac:dyDescent="0.2">
      <c r="A429" s="44"/>
      <c r="B429" s="91"/>
      <c r="C429" s="22"/>
      <c r="D429" s="47"/>
      <c r="E429" s="23"/>
      <c r="F429" s="47">
        <f t="shared" si="72"/>
        <v>0</v>
      </c>
    </row>
    <row r="430" spans="1:6" s="43" customFormat="1" ht="51" x14ac:dyDescent="0.2">
      <c r="A430" s="44" t="s">
        <v>238</v>
      </c>
      <c r="B430" s="91" t="s">
        <v>206</v>
      </c>
      <c r="C430" s="22" t="s">
        <v>13</v>
      </c>
      <c r="D430" s="47">
        <v>7</v>
      </c>
      <c r="E430" s="74"/>
      <c r="F430" s="47">
        <f t="shared" si="72"/>
        <v>0</v>
      </c>
    </row>
    <row r="431" spans="1:6" s="43" customFormat="1" x14ac:dyDescent="0.2">
      <c r="A431" s="44"/>
      <c r="B431" s="91"/>
      <c r="C431" s="22"/>
      <c r="D431" s="47"/>
      <c r="E431" s="23"/>
      <c r="F431" s="47"/>
    </row>
    <row r="432" spans="1:6" s="43" customFormat="1" ht="38.25" x14ac:dyDescent="0.2">
      <c r="A432" s="44" t="s">
        <v>239</v>
      </c>
      <c r="B432" s="92" t="s">
        <v>207</v>
      </c>
      <c r="C432" s="22" t="s">
        <v>13</v>
      </c>
      <c r="D432" s="47">
        <v>7</v>
      </c>
      <c r="E432" s="74"/>
      <c r="F432" s="47">
        <f t="shared" ref="F432" si="74">D432*E432</f>
        <v>0</v>
      </c>
    </row>
    <row r="433" spans="1:6" s="43" customFormat="1" x14ac:dyDescent="0.2">
      <c r="A433" s="44"/>
      <c r="B433" s="92"/>
      <c r="C433" s="22"/>
      <c r="D433" s="47"/>
      <c r="E433" s="23"/>
      <c r="F433" s="47"/>
    </row>
    <row r="434" spans="1:6" s="43" customFormat="1" ht="25.5" x14ac:dyDescent="0.2">
      <c r="A434" s="44" t="s">
        <v>240</v>
      </c>
      <c r="B434" s="92" t="s">
        <v>208</v>
      </c>
      <c r="C434" s="22" t="s">
        <v>29</v>
      </c>
      <c r="D434" s="47">
        <v>1</v>
      </c>
      <c r="E434" s="74"/>
      <c r="F434" s="47">
        <f t="shared" ref="F434" si="75">D434*E434</f>
        <v>0</v>
      </c>
    </row>
    <row r="435" spans="1:6" s="43" customFormat="1" x14ac:dyDescent="0.2">
      <c r="A435" s="44"/>
      <c r="B435" s="92"/>
      <c r="C435" s="22"/>
      <c r="D435" s="47"/>
      <c r="E435" s="23"/>
      <c r="F435" s="47"/>
    </row>
    <row r="436" spans="1:6" s="43" customFormat="1" ht="38.25" x14ac:dyDescent="0.2">
      <c r="A436" s="44" t="s">
        <v>241</v>
      </c>
      <c r="B436" s="92" t="s">
        <v>209</v>
      </c>
      <c r="C436" s="22" t="s">
        <v>13</v>
      </c>
      <c r="D436" s="47">
        <v>3</v>
      </c>
      <c r="E436" s="74"/>
      <c r="F436" s="47">
        <f t="shared" ref="F436" si="76">D436*E436</f>
        <v>0</v>
      </c>
    </row>
    <row r="437" spans="1:6" s="43" customFormat="1" x14ac:dyDescent="0.2">
      <c r="A437" s="44"/>
      <c r="B437" s="92"/>
      <c r="C437" s="22"/>
      <c r="D437" s="47"/>
      <c r="E437" s="23"/>
      <c r="F437" s="47"/>
    </row>
    <row r="438" spans="1:6" s="43" customFormat="1" ht="25.5" x14ac:dyDescent="0.2">
      <c r="A438" s="44" t="s">
        <v>242</v>
      </c>
      <c r="B438" s="92" t="s">
        <v>210</v>
      </c>
      <c r="C438" s="40">
        <v>0.02</v>
      </c>
      <c r="D438" s="41">
        <f>SUM(F408:F436)</f>
        <v>0</v>
      </c>
      <c r="E438" s="23"/>
      <c r="F438" s="47">
        <f>D438*C438</f>
        <v>0</v>
      </c>
    </row>
    <row r="439" spans="1:6" s="43" customFormat="1" x14ac:dyDescent="0.2">
      <c r="A439" s="44"/>
      <c r="B439" s="91"/>
      <c r="C439" s="22"/>
      <c r="D439" s="47"/>
      <c r="E439" s="23"/>
      <c r="F439" s="47"/>
    </row>
    <row r="440" spans="1:6" s="43" customFormat="1" x14ac:dyDescent="0.2">
      <c r="A440" s="44"/>
      <c r="B440" s="25" t="str">
        <f>CONCATENATE(B406," SKUPAJ:")</f>
        <v>A. GRADBENA DELA - JR SKUPAJ:</v>
      </c>
      <c r="C440" s="94"/>
      <c r="D440" s="27"/>
      <c r="E440" s="95"/>
      <c r="F440" s="27">
        <f>SUM(F408:F439)</f>
        <v>0</v>
      </c>
    </row>
    <row r="441" spans="1:6" s="43" customFormat="1" x14ac:dyDescent="0.2">
      <c r="A441" s="44"/>
      <c r="B441" s="91"/>
      <c r="C441" s="22"/>
      <c r="D441" s="47"/>
      <c r="E441" s="23"/>
      <c r="F441" s="47"/>
    </row>
    <row r="442" spans="1:6" s="43" customFormat="1" x14ac:dyDescent="0.2">
      <c r="A442" s="44"/>
      <c r="B442" s="91"/>
      <c r="C442" s="22"/>
      <c r="D442" s="47"/>
      <c r="E442" s="23"/>
      <c r="F442" s="47"/>
    </row>
    <row r="443" spans="1:6" s="43" customFormat="1" x14ac:dyDescent="0.2">
      <c r="A443" s="44"/>
      <c r="B443" s="93" t="s">
        <v>226</v>
      </c>
      <c r="C443" s="22"/>
      <c r="D443" s="47"/>
      <c r="E443" s="23"/>
      <c r="F443" s="47"/>
    </row>
    <row r="444" spans="1:6" s="43" customFormat="1" x14ac:dyDescent="0.2">
      <c r="A444" s="44"/>
      <c r="B444" s="91"/>
      <c r="C444" s="22"/>
      <c r="D444" s="47"/>
      <c r="E444" s="23"/>
      <c r="F444" s="47"/>
    </row>
    <row r="445" spans="1:6" s="43" customFormat="1" x14ac:dyDescent="0.2">
      <c r="A445" s="44" t="s">
        <v>243</v>
      </c>
      <c r="B445" s="91" t="s">
        <v>211</v>
      </c>
      <c r="C445" s="22" t="s">
        <v>212</v>
      </c>
      <c r="D445" s="47">
        <v>1</v>
      </c>
      <c r="E445" s="74"/>
      <c r="F445" s="47">
        <f t="shared" ref="F445:F457" si="77">D445*E445</f>
        <v>0</v>
      </c>
    </row>
    <row r="446" spans="1:6" s="43" customFormat="1" x14ac:dyDescent="0.2">
      <c r="A446" s="44"/>
      <c r="B446" s="91"/>
      <c r="C446" s="22"/>
      <c r="D446" s="47"/>
      <c r="E446" s="23"/>
      <c r="F446" s="47">
        <f t="shared" si="77"/>
        <v>0</v>
      </c>
    </row>
    <row r="447" spans="1:6" s="43" customFormat="1" x14ac:dyDescent="0.2">
      <c r="A447" s="44" t="s">
        <v>244</v>
      </c>
      <c r="B447" s="91" t="s">
        <v>213</v>
      </c>
      <c r="C447" s="22" t="s">
        <v>29</v>
      </c>
      <c r="D447" s="47">
        <v>1</v>
      </c>
      <c r="E447" s="74"/>
      <c r="F447" s="47">
        <f t="shared" si="77"/>
        <v>0</v>
      </c>
    </row>
    <row r="448" spans="1:6" s="43" customFormat="1" x14ac:dyDescent="0.2">
      <c r="A448" s="44"/>
      <c r="B448" s="91"/>
      <c r="C448" s="22"/>
      <c r="D448" s="47"/>
      <c r="E448" s="23"/>
      <c r="F448" s="47">
        <f t="shared" si="77"/>
        <v>0</v>
      </c>
    </row>
    <row r="449" spans="1:6" s="43" customFormat="1" ht="25.5" x14ac:dyDescent="0.2">
      <c r="A449" s="44" t="s">
        <v>245</v>
      </c>
      <c r="B449" s="91" t="s">
        <v>257</v>
      </c>
      <c r="C449" s="22" t="s">
        <v>195</v>
      </c>
      <c r="D449" s="47">
        <v>350</v>
      </c>
      <c r="E449" s="74"/>
      <c r="F449" s="47">
        <f t="shared" si="77"/>
        <v>0</v>
      </c>
    </row>
    <row r="450" spans="1:6" s="43" customFormat="1" x14ac:dyDescent="0.2">
      <c r="A450" s="44"/>
      <c r="B450" s="91"/>
      <c r="C450" s="22"/>
      <c r="D450" s="47"/>
      <c r="E450" s="23"/>
      <c r="F450" s="47">
        <f t="shared" si="77"/>
        <v>0</v>
      </c>
    </row>
    <row r="451" spans="1:6" s="43" customFormat="1" ht="25.5" x14ac:dyDescent="0.2">
      <c r="A451" s="44" t="s">
        <v>246</v>
      </c>
      <c r="B451" s="91" t="s">
        <v>214</v>
      </c>
      <c r="C451" s="22" t="s">
        <v>212</v>
      </c>
      <c r="D451" s="47">
        <v>7</v>
      </c>
      <c r="E451" s="74"/>
      <c r="F451" s="47">
        <f t="shared" si="77"/>
        <v>0</v>
      </c>
    </row>
    <row r="452" spans="1:6" s="43" customFormat="1" x14ac:dyDescent="0.2">
      <c r="A452" s="44"/>
      <c r="B452" s="91"/>
      <c r="C452" s="22"/>
      <c r="D452" s="47"/>
      <c r="E452" s="23"/>
      <c r="F452" s="47">
        <f t="shared" si="77"/>
        <v>0</v>
      </c>
    </row>
    <row r="453" spans="1:6" s="43" customFormat="1" ht="89.25" x14ac:dyDescent="0.2">
      <c r="A453" s="44" t="s">
        <v>247</v>
      </c>
      <c r="B453" s="91" t="s">
        <v>325</v>
      </c>
      <c r="C453" s="22" t="s">
        <v>13</v>
      </c>
      <c r="D453" s="47">
        <v>7</v>
      </c>
      <c r="E453" s="74"/>
      <c r="F453" s="47">
        <f t="shared" si="77"/>
        <v>0</v>
      </c>
    </row>
    <row r="454" spans="1:6" s="43" customFormat="1" x14ac:dyDescent="0.2">
      <c r="A454" s="44"/>
      <c r="B454" s="91"/>
      <c r="C454" s="22"/>
      <c r="D454" s="47"/>
      <c r="E454" s="23"/>
      <c r="F454" s="47">
        <f t="shared" si="77"/>
        <v>0</v>
      </c>
    </row>
    <row r="455" spans="1:6" s="43" customFormat="1" ht="25.5" x14ac:dyDescent="0.2">
      <c r="A455" s="44" t="s">
        <v>248</v>
      </c>
      <c r="B455" s="91" t="s">
        <v>215</v>
      </c>
      <c r="C455" s="22" t="s">
        <v>13</v>
      </c>
      <c r="D455" s="47">
        <v>7</v>
      </c>
      <c r="E455" s="74"/>
      <c r="F455" s="47">
        <f t="shared" si="77"/>
        <v>0</v>
      </c>
    </row>
    <row r="456" spans="1:6" s="43" customFormat="1" x14ac:dyDescent="0.2">
      <c r="A456" s="44"/>
      <c r="B456" s="91"/>
      <c r="C456" s="22"/>
      <c r="D456" s="47"/>
      <c r="E456" s="23"/>
      <c r="F456" s="47">
        <f t="shared" si="77"/>
        <v>0</v>
      </c>
    </row>
    <row r="457" spans="1:6" s="43" customFormat="1" x14ac:dyDescent="0.2">
      <c r="A457" s="44" t="s">
        <v>249</v>
      </c>
      <c r="B457" s="91" t="s">
        <v>216</v>
      </c>
      <c r="C457" s="22" t="s">
        <v>13</v>
      </c>
      <c r="D457" s="47">
        <v>7</v>
      </c>
      <c r="E457" s="74"/>
      <c r="F457" s="47">
        <f t="shared" si="77"/>
        <v>0</v>
      </c>
    </row>
    <row r="458" spans="1:6" s="43" customFormat="1" x14ac:dyDescent="0.2">
      <c r="A458" s="44"/>
      <c r="B458" s="91"/>
      <c r="C458" s="22"/>
      <c r="D458" s="47"/>
      <c r="E458" s="23"/>
      <c r="F458" s="47"/>
    </row>
    <row r="459" spans="1:6" s="43" customFormat="1" ht="25.5" x14ac:dyDescent="0.2">
      <c r="A459" s="44" t="s">
        <v>250</v>
      </c>
      <c r="B459" s="91" t="s">
        <v>217</v>
      </c>
      <c r="C459" s="22" t="s">
        <v>29</v>
      </c>
      <c r="D459" s="47">
        <v>1</v>
      </c>
      <c r="E459" s="74"/>
      <c r="F459" s="47">
        <f t="shared" ref="F459:F464" si="78">D459*E459</f>
        <v>0</v>
      </c>
    </row>
    <row r="460" spans="1:6" s="43" customFormat="1" x14ac:dyDescent="0.2">
      <c r="A460" s="44"/>
      <c r="B460" s="91"/>
      <c r="C460" s="22"/>
      <c r="D460" s="47"/>
      <c r="E460" s="23"/>
      <c r="F460" s="47">
        <f t="shared" si="78"/>
        <v>0</v>
      </c>
    </row>
    <row r="461" spans="1:6" s="43" customFormat="1" x14ac:dyDescent="0.2">
      <c r="A461" s="44" t="s">
        <v>251</v>
      </c>
      <c r="B461" s="91" t="s">
        <v>218</v>
      </c>
      <c r="C461" s="22" t="s">
        <v>29</v>
      </c>
      <c r="D461" s="47">
        <v>1</v>
      </c>
      <c r="E461" s="74"/>
      <c r="F461" s="47">
        <f t="shared" si="78"/>
        <v>0</v>
      </c>
    </row>
    <row r="462" spans="1:6" s="43" customFormat="1" x14ac:dyDescent="0.2">
      <c r="A462" s="44"/>
      <c r="B462" s="91"/>
      <c r="C462" s="22"/>
      <c r="D462" s="47"/>
      <c r="E462" s="23"/>
      <c r="F462" s="47">
        <f t="shared" si="78"/>
        <v>0</v>
      </c>
    </row>
    <row r="463" spans="1:6" s="43" customFormat="1" x14ac:dyDescent="0.2">
      <c r="A463" s="44" t="s">
        <v>252</v>
      </c>
      <c r="B463" s="91" t="s">
        <v>219</v>
      </c>
      <c r="C463" s="22" t="s">
        <v>29</v>
      </c>
      <c r="D463" s="47">
        <v>1</v>
      </c>
      <c r="E463" s="74"/>
      <c r="F463" s="47">
        <f t="shared" si="78"/>
        <v>0</v>
      </c>
    </row>
    <row r="464" spans="1:6" s="43" customFormat="1" x14ac:dyDescent="0.2">
      <c r="A464" s="44"/>
      <c r="B464" s="91"/>
      <c r="C464" s="22"/>
      <c r="D464" s="47"/>
      <c r="E464" s="23"/>
      <c r="F464" s="47">
        <f t="shared" si="78"/>
        <v>0</v>
      </c>
    </row>
    <row r="465" spans="1:6" s="43" customFormat="1" x14ac:dyDescent="0.2">
      <c r="A465" s="44" t="s">
        <v>253</v>
      </c>
      <c r="B465" s="91" t="s">
        <v>220</v>
      </c>
      <c r="C465" s="22" t="s">
        <v>29</v>
      </c>
      <c r="D465" s="47">
        <v>1</v>
      </c>
      <c r="E465" s="74"/>
      <c r="F465" s="47">
        <f>D465*E465</f>
        <v>0</v>
      </c>
    </row>
    <row r="466" spans="1:6" s="43" customFormat="1" x14ac:dyDescent="0.2">
      <c r="A466" s="44"/>
      <c r="B466" s="91"/>
      <c r="C466" s="22"/>
      <c r="D466" s="47"/>
      <c r="E466" s="23"/>
      <c r="F466" s="47">
        <f t="shared" ref="F466:F467" si="79">D466*E466</f>
        <v>0</v>
      </c>
    </row>
    <row r="467" spans="1:6" s="43" customFormat="1" ht="25.5" x14ac:dyDescent="0.2">
      <c r="A467" s="44" t="s">
        <v>254</v>
      </c>
      <c r="B467" s="91" t="s">
        <v>221</v>
      </c>
      <c r="C467" s="22" t="s">
        <v>29</v>
      </c>
      <c r="D467" s="47">
        <v>1</v>
      </c>
      <c r="E467" s="74"/>
      <c r="F467" s="47">
        <f t="shared" si="79"/>
        <v>0</v>
      </c>
    </row>
    <row r="468" spans="1:6" s="43" customFormat="1" x14ac:dyDescent="0.2">
      <c r="A468" s="44"/>
      <c r="B468" s="91"/>
      <c r="C468" s="22"/>
      <c r="D468" s="47"/>
      <c r="E468" s="23"/>
      <c r="F468" s="47"/>
    </row>
    <row r="469" spans="1:6" s="43" customFormat="1" x14ac:dyDescent="0.2">
      <c r="A469" s="44" t="s">
        <v>255</v>
      </c>
      <c r="B469" s="92" t="s">
        <v>222</v>
      </c>
      <c r="C469" s="22" t="s">
        <v>29</v>
      </c>
      <c r="D469" s="47">
        <v>1</v>
      </c>
      <c r="E469" s="74"/>
      <c r="F469" s="47">
        <f t="shared" ref="F469" si="80">D469*E469</f>
        <v>0</v>
      </c>
    </row>
    <row r="470" spans="1:6" s="43" customFormat="1" x14ac:dyDescent="0.2">
      <c r="A470" s="44"/>
      <c r="B470" s="92"/>
      <c r="C470" s="22"/>
      <c r="D470" s="47"/>
      <c r="E470" s="23"/>
      <c r="F470" s="47"/>
    </row>
    <row r="471" spans="1:6" s="43" customFormat="1" x14ac:dyDescent="0.2">
      <c r="A471" s="44" t="s">
        <v>256</v>
      </c>
      <c r="B471" s="92" t="s">
        <v>223</v>
      </c>
      <c r="C471" s="22" t="s">
        <v>29</v>
      </c>
      <c r="D471" s="47">
        <v>1</v>
      </c>
      <c r="E471" s="74"/>
      <c r="F471" s="47">
        <f t="shared" ref="F471" si="81">D471*E471</f>
        <v>0</v>
      </c>
    </row>
    <row r="472" spans="1:6" s="43" customFormat="1" x14ac:dyDescent="0.2">
      <c r="A472" s="44"/>
      <c r="B472" s="91"/>
      <c r="C472" s="22"/>
      <c r="D472" s="47"/>
      <c r="E472" s="23"/>
      <c r="F472" s="47"/>
    </row>
    <row r="473" spans="1:6" s="43" customFormat="1" x14ac:dyDescent="0.2">
      <c r="A473" s="44"/>
      <c r="B473" s="25" t="str">
        <f>CONCATENATE(B443," SKUPAJ:")</f>
        <v>B. ELEKTROINSTALACIJSKA DELA - JR SKUPAJ:</v>
      </c>
      <c r="C473" s="94"/>
      <c r="D473" s="27"/>
      <c r="E473" s="95"/>
      <c r="F473" s="27">
        <f>SUM(F445:F472)</f>
        <v>0</v>
      </c>
    </row>
    <row r="474" spans="1:6" s="43" customFormat="1" x14ac:dyDescent="0.2">
      <c r="A474" s="42"/>
      <c r="B474" s="39"/>
      <c r="C474" s="48"/>
      <c r="D474" s="47"/>
      <c r="E474" s="47"/>
      <c r="F474" s="47"/>
    </row>
    <row r="475" spans="1:6" s="43" customFormat="1" x14ac:dyDescent="0.2">
      <c r="A475" s="42"/>
      <c r="B475" s="25" t="str">
        <f>CONCATENATE(B404," SKUPAJ:")</f>
        <v>IX. JAVNA RAZSVETLJAVA SKUPAJ:</v>
      </c>
      <c r="C475" s="26"/>
      <c r="D475" s="27"/>
      <c r="E475" s="27"/>
      <c r="F475" s="28">
        <f>F440+F473</f>
        <v>0</v>
      </c>
    </row>
    <row r="476" spans="1:6" s="43" customFormat="1" x14ac:dyDescent="0.2">
      <c r="A476" s="42"/>
      <c r="B476" s="39"/>
      <c r="C476" s="48"/>
      <c r="D476" s="47"/>
      <c r="E476" s="47"/>
      <c r="F476" s="47"/>
    </row>
    <row r="478" spans="1:6" x14ac:dyDescent="0.2">
      <c r="A478" s="31"/>
      <c r="B478" s="93" t="s">
        <v>258</v>
      </c>
      <c r="C478" s="45"/>
      <c r="D478" s="46"/>
      <c r="E478" s="46"/>
      <c r="F478" s="46"/>
    </row>
    <row r="479" spans="1:6" x14ac:dyDescent="0.2">
      <c r="A479" s="31"/>
      <c r="B479" s="54"/>
      <c r="C479" s="45"/>
      <c r="D479" s="46"/>
      <c r="E479" s="46"/>
      <c r="F479" s="46"/>
    </row>
    <row r="480" spans="1:6" ht="25.5" x14ac:dyDescent="0.2">
      <c r="B480" s="93" t="s">
        <v>259</v>
      </c>
      <c r="F480" s="47"/>
    </row>
    <row r="481" spans="1:6" x14ac:dyDescent="0.2">
      <c r="B481" s="91"/>
      <c r="F481" s="47"/>
    </row>
    <row r="482" spans="1:6" x14ac:dyDescent="0.2">
      <c r="A482" s="44" t="s">
        <v>227</v>
      </c>
      <c r="B482" s="91" t="s">
        <v>260</v>
      </c>
      <c r="C482" s="22" t="s">
        <v>29</v>
      </c>
      <c r="D482" s="47">
        <v>1</v>
      </c>
      <c r="E482" s="74"/>
      <c r="F482" s="47">
        <f t="shared" ref="F482:F496" si="82">D482*E482</f>
        <v>0</v>
      </c>
    </row>
    <row r="483" spans="1:6" x14ac:dyDescent="0.2">
      <c r="B483" s="91"/>
      <c r="F483" s="47">
        <f t="shared" si="82"/>
        <v>0</v>
      </c>
    </row>
    <row r="484" spans="1:6" ht="38.25" x14ac:dyDescent="0.2">
      <c r="A484" s="44" t="s">
        <v>228</v>
      </c>
      <c r="B484" s="91" t="s">
        <v>261</v>
      </c>
      <c r="C484" s="5"/>
      <c r="D484" s="43"/>
      <c r="E484" s="5"/>
      <c r="F484" s="5"/>
    </row>
    <row r="485" spans="1:6" x14ac:dyDescent="0.2">
      <c r="B485" s="49" t="s">
        <v>130</v>
      </c>
      <c r="C485" s="22" t="s">
        <v>5</v>
      </c>
      <c r="D485" s="47">
        <v>89</v>
      </c>
      <c r="E485" s="74"/>
      <c r="F485" s="47">
        <f>D485*E485</f>
        <v>0</v>
      </c>
    </row>
    <row r="486" spans="1:6" x14ac:dyDescent="0.2">
      <c r="B486" s="49" t="s">
        <v>131</v>
      </c>
      <c r="C486" s="22" t="s">
        <v>5</v>
      </c>
      <c r="D486" s="47">
        <v>4.5</v>
      </c>
      <c r="E486" s="74"/>
      <c r="F486" s="47">
        <f>D486*E486</f>
        <v>0</v>
      </c>
    </row>
    <row r="487" spans="1:6" x14ac:dyDescent="0.2">
      <c r="B487" s="91"/>
      <c r="F487" s="47">
        <f t="shared" si="82"/>
        <v>0</v>
      </c>
    </row>
    <row r="488" spans="1:6" ht="25.5" x14ac:dyDescent="0.2">
      <c r="A488" s="44" t="s">
        <v>229</v>
      </c>
      <c r="B488" s="91" t="s">
        <v>262</v>
      </c>
      <c r="C488" s="22" t="s">
        <v>5</v>
      </c>
      <c r="D488" s="47">
        <v>8.5</v>
      </c>
      <c r="E488" s="74"/>
      <c r="F488" s="47">
        <f t="shared" si="82"/>
        <v>0</v>
      </c>
    </row>
    <row r="489" spans="1:6" x14ac:dyDescent="0.2">
      <c r="B489" s="91"/>
      <c r="F489" s="47">
        <f t="shared" si="82"/>
        <v>0</v>
      </c>
    </row>
    <row r="490" spans="1:6" ht="25.5" x14ac:dyDescent="0.2">
      <c r="A490" s="44" t="s">
        <v>230</v>
      </c>
      <c r="B490" s="91" t="s">
        <v>263</v>
      </c>
      <c r="C490" s="22" t="s">
        <v>0</v>
      </c>
      <c r="D490" s="47">
        <v>60</v>
      </c>
      <c r="E490" s="74"/>
      <c r="F490" s="47">
        <f t="shared" si="82"/>
        <v>0</v>
      </c>
    </row>
    <row r="491" spans="1:6" x14ac:dyDescent="0.2">
      <c r="B491" s="91"/>
      <c r="F491" s="47">
        <f t="shared" si="82"/>
        <v>0</v>
      </c>
    </row>
    <row r="492" spans="1:6" ht="38.25" x14ac:dyDescent="0.2">
      <c r="A492" s="44" t="s">
        <v>231</v>
      </c>
      <c r="B492" s="91" t="s">
        <v>264</v>
      </c>
      <c r="C492" s="22" t="s">
        <v>5</v>
      </c>
      <c r="D492" s="47">
        <v>6</v>
      </c>
      <c r="E492" s="74"/>
      <c r="F492" s="47">
        <f t="shared" si="82"/>
        <v>0</v>
      </c>
    </row>
    <row r="493" spans="1:6" x14ac:dyDescent="0.2">
      <c r="B493" s="91"/>
      <c r="F493" s="47">
        <f t="shared" si="82"/>
        <v>0</v>
      </c>
    </row>
    <row r="494" spans="1:6" ht="25.5" x14ac:dyDescent="0.2">
      <c r="A494" s="44" t="s">
        <v>232</v>
      </c>
      <c r="B494" s="91" t="s">
        <v>265</v>
      </c>
      <c r="C494" s="22" t="s">
        <v>5</v>
      </c>
      <c r="D494" s="47">
        <v>18</v>
      </c>
      <c r="E494" s="74"/>
      <c r="F494" s="47">
        <f t="shared" si="82"/>
        <v>0</v>
      </c>
    </row>
    <row r="495" spans="1:6" x14ac:dyDescent="0.2">
      <c r="B495" s="91"/>
      <c r="F495" s="47">
        <f t="shared" si="82"/>
        <v>0</v>
      </c>
    </row>
    <row r="496" spans="1:6" ht="25.5" x14ac:dyDescent="0.2">
      <c r="A496" s="44" t="s">
        <v>233</v>
      </c>
      <c r="B496" s="91" t="s">
        <v>266</v>
      </c>
      <c r="C496" s="22" t="s">
        <v>5</v>
      </c>
      <c r="D496" s="47">
        <v>3</v>
      </c>
      <c r="E496" s="74"/>
      <c r="F496" s="47">
        <f t="shared" si="82"/>
        <v>0</v>
      </c>
    </row>
    <row r="497" spans="1:6" x14ac:dyDescent="0.2">
      <c r="B497" s="91"/>
      <c r="F497" s="47"/>
    </row>
    <row r="498" spans="1:6" ht="25.5" x14ac:dyDescent="0.2">
      <c r="A498" s="44" t="s">
        <v>234</v>
      </c>
      <c r="B498" s="91" t="s">
        <v>267</v>
      </c>
      <c r="C498" s="22" t="s">
        <v>5</v>
      </c>
      <c r="D498" s="47">
        <v>64</v>
      </c>
      <c r="E498" s="74"/>
      <c r="F498" s="47">
        <f t="shared" ref="F498:F503" si="83">D498*E498</f>
        <v>0</v>
      </c>
    </row>
    <row r="499" spans="1:6" x14ac:dyDescent="0.2">
      <c r="B499" s="91"/>
      <c r="F499" s="47">
        <f t="shared" si="83"/>
        <v>0</v>
      </c>
    </row>
    <row r="500" spans="1:6" ht="51" x14ac:dyDescent="0.2">
      <c r="A500" s="44" t="s">
        <v>235</v>
      </c>
      <c r="B500" s="91" t="s">
        <v>268</v>
      </c>
      <c r="C500" s="22" t="s">
        <v>5</v>
      </c>
      <c r="D500" s="47">
        <v>32</v>
      </c>
      <c r="E500" s="74"/>
      <c r="F500" s="47">
        <f t="shared" si="83"/>
        <v>0</v>
      </c>
    </row>
    <row r="501" spans="1:6" x14ac:dyDescent="0.2">
      <c r="B501" s="91"/>
      <c r="F501" s="47">
        <f t="shared" si="83"/>
        <v>0</v>
      </c>
    </row>
    <row r="502" spans="1:6" ht="38.25" x14ac:dyDescent="0.2">
      <c r="A502" s="44" t="s">
        <v>236</v>
      </c>
      <c r="B502" s="91" t="s">
        <v>269</v>
      </c>
      <c r="C502" s="22" t="s">
        <v>5</v>
      </c>
      <c r="D502" s="47">
        <v>38</v>
      </c>
      <c r="E502" s="74"/>
      <c r="F502" s="47">
        <f t="shared" si="83"/>
        <v>0</v>
      </c>
    </row>
    <row r="503" spans="1:6" x14ac:dyDescent="0.2">
      <c r="B503" s="91"/>
      <c r="F503" s="47">
        <f t="shared" si="83"/>
        <v>0</v>
      </c>
    </row>
    <row r="504" spans="1:6" ht="76.5" x14ac:dyDescent="0.2">
      <c r="A504" s="44" t="s">
        <v>237</v>
      </c>
      <c r="B504" s="91" t="s">
        <v>270</v>
      </c>
      <c r="C504" s="22" t="s">
        <v>13</v>
      </c>
      <c r="D504" s="47">
        <v>5</v>
      </c>
      <c r="E504" s="74"/>
      <c r="F504" s="47">
        <f>D504*E504</f>
        <v>0</v>
      </c>
    </row>
    <row r="505" spans="1:6" x14ac:dyDescent="0.2">
      <c r="B505" s="91"/>
      <c r="F505" s="47"/>
    </row>
    <row r="506" spans="1:6" x14ac:dyDescent="0.2">
      <c r="B506" s="76" t="str">
        <f>CONCATENATE(B480," SKUPAJ:")</f>
        <v>A. PRIPRAVLJALNA IN ZEMELJSKA DELA NA VODOVODU SKUPAJ:</v>
      </c>
      <c r="C506" s="94"/>
      <c r="D506" s="27"/>
      <c r="E506" s="95"/>
      <c r="F506" s="27">
        <f>SUM(F482:F505)</f>
        <v>0</v>
      </c>
    </row>
    <row r="507" spans="1:6" x14ac:dyDescent="0.2">
      <c r="B507" s="91"/>
      <c r="F507" s="47"/>
    </row>
    <row r="508" spans="1:6" x14ac:dyDescent="0.2">
      <c r="B508" s="91"/>
      <c r="F508" s="47"/>
    </row>
    <row r="509" spans="1:6" x14ac:dyDescent="0.2">
      <c r="B509" s="93" t="s">
        <v>271</v>
      </c>
      <c r="F509" s="47"/>
    </row>
    <row r="510" spans="1:6" x14ac:dyDescent="0.2">
      <c r="B510" s="91"/>
      <c r="F510" s="47"/>
    </row>
    <row r="511" spans="1:6" x14ac:dyDescent="0.2">
      <c r="A511" s="44" t="s">
        <v>243</v>
      </c>
      <c r="B511" s="91" t="s">
        <v>275</v>
      </c>
      <c r="C511" s="5"/>
      <c r="D511" s="43"/>
      <c r="E511" s="5"/>
      <c r="F511" s="5"/>
    </row>
    <row r="512" spans="1:6" x14ac:dyDescent="0.2">
      <c r="B512" s="91" t="s">
        <v>274</v>
      </c>
      <c r="C512" s="22" t="s">
        <v>195</v>
      </c>
      <c r="D512" s="47">
        <v>67</v>
      </c>
      <c r="E512" s="74"/>
      <c r="F512" s="47">
        <f>D512*E512</f>
        <v>0</v>
      </c>
    </row>
    <row r="513" spans="1:6" x14ac:dyDescent="0.2">
      <c r="B513" s="91" t="s">
        <v>273</v>
      </c>
      <c r="C513" s="22" t="s">
        <v>195</v>
      </c>
      <c r="D513" s="47">
        <v>5</v>
      </c>
      <c r="E513" s="74"/>
      <c r="F513" s="47">
        <f>D513*E513</f>
        <v>0</v>
      </c>
    </row>
    <row r="514" spans="1:6" x14ac:dyDescent="0.2">
      <c r="B514" s="91" t="s">
        <v>272</v>
      </c>
      <c r="C514" s="22" t="s">
        <v>195</v>
      </c>
      <c r="D514" s="47">
        <v>29</v>
      </c>
      <c r="E514" s="74"/>
      <c r="F514" s="47">
        <f>D514*E514</f>
        <v>0</v>
      </c>
    </row>
    <row r="515" spans="1:6" x14ac:dyDescent="0.2">
      <c r="B515" s="91"/>
      <c r="F515" s="47"/>
    </row>
    <row r="516" spans="1:6" x14ac:dyDescent="0.2">
      <c r="A516" s="44" t="s">
        <v>244</v>
      </c>
      <c r="B516" s="91" t="s">
        <v>277</v>
      </c>
      <c r="C516" s="5"/>
      <c r="D516" s="43"/>
      <c r="E516" s="5"/>
      <c r="F516" s="5"/>
    </row>
    <row r="517" spans="1:6" x14ac:dyDescent="0.2">
      <c r="B517" s="91" t="s">
        <v>276</v>
      </c>
      <c r="C517" s="22" t="s">
        <v>195</v>
      </c>
      <c r="D517" s="47">
        <v>14</v>
      </c>
      <c r="E517" s="74"/>
      <c r="F517" s="47">
        <f>D517*E517</f>
        <v>0</v>
      </c>
    </row>
    <row r="518" spans="1:6" x14ac:dyDescent="0.2">
      <c r="B518" s="91" t="s">
        <v>274</v>
      </c>
      <c r="C518" s="22" t="s">
        <v>195</v>
      </c>
      <c r="D518" s="47">
        <v>24</v>
      </c>
      <c r="E518" s="74"/>
      <c r="F518" s="47">
        <f>D518*E518</f>
        <v>0</v>
      </c>
    </row>
    <row r="519" spans="1:6" x14ac:dyDescent="0.2">
      <c r="B519" s="91"/>
      <c r="F519" s="47"/>
    </row>
    <row r="520" spans="1:6" x14ac:dyDescent="0.2">
      <c r="A520" s="44" t="s">
        <v>245</v>
      </c>
      <c r="B520" s="91" t="s">
        <v>278</v>
      </c>
      <c r="C520" s="22" t="s">
        <v>195</v>
      </c>
      <c r="D520" s="47">
        <v>101</v>
      </c>
      <c r="E520" s="74"/>
      <c r="F520" s="47">
        <f>D520*E520</f>
        <v>0</v>
      </c>
    </row>
    <row r="521" spans="1:6" x14ac:dyDescent="0.2">
      <c r="B521" s="91"/>
      <c r="F521" s="47"/>
    </row>
    <row r="522" spans="1:6" x14ac:dyDescent="0.2">
      <c r="A522" s="44" t="s">
        <v>246</v>
      </c>
      <c r="B522" s="91" t="s">
        <v>294</v>
      </c>
      <c r="C522" s="5"/>
      <c r="D522" s="43"/>
      <c r="E522" s="5"/>
      <c r="F522" s="5"/>
    </row>
    <row r="523" spans="1:6" x14ac:dyDescent="0.2">
      <c r="B523" s="91" t="s">
        <v>293</v>
      </c>
      <c r="C523" s="22" t="s">
        <v>13</v>
      </c>
      <c r="D523" s="47">
        <v>3</v>
      </c>
      <c r="E523" s="74"/>
      <c r="F523" s="47">
        <f>D523*E523</f>
        <v>0</v>
      </c>
    </row>
    <row r="524" spans="1:6" x14ac:dyDescent="0.2">
      <c r="B524" s="91" t="s">
        <v>292</v>
      </c>
      <c r="C524" s="22" t="s">
        <v>13</v>
      </c>
      <c r="D524" s="47">
        <v>1</v>
      </c>
      <c r="E524" s="74"/>
      <c r="F524" s="47">
        <f t="shared" ref="F524:F537" si="84">D524*E524</f>
        <v>0</v>
      </c>
    </row>
    <row r="525" spans="1:6" x14ac:dyDescent="0.2">
      <c r="B525" s="91" t="s">
        <v>291</v>
      </c>
      <c r="C525" s="22" t="s">
        <v>13</v>
      </c>
      <c r="D525" s="47">
        <v>2</v>
      </c>
      <c r="E525" s="74"/>
      <c r="F525" s="47">
        <f t="shared" si="84"/>
        <v>0</v>
      </c>
    </row>
    <row r="526" spans="1:6" x14ac:dyDescent="0.2">
      <c r="B526" s="91" t="s">
        <v>290</v>
      </c>
      <c r="C526" s="22" t="s">
        <v>13</v>
      </c>
      <c r="D526" s="47">
        <v>0</v>
      </c>
      <c r="E526" s="74"/>
      <c r="F526" s="47">
        <f t="shared" si="84"/>
        <v>0</v>
      </c>
    </row>
    <row r="527" spans="1:6" x14ac:dyDescent="0.2">
      <c r="B527" s="91" t="s">
        <v>289</v>
      </c>
      <c r="C527" s="22" t="s">
        <v>13</v>
      </c>
      <c r="D527" s="47">
        <v>1</v>
      </c>
      <c r="E527" s="74"/>
      <c r="F527" s="47">
        <f t="shared" si="84"/>
        <v>0</v>
      </c>
    </row>
    <row r="528" spans="1:6" x14ac:dyDescent="0.2">
      <c r="B528" s="91" t="s">
        <v>288</v>
      </c>
      <c r="C528" s="22" t="s">
        <v>13</v>
      </c>
      <c r="D528" s="47">
        <v>0</v>
      </c>
      <c r="E528" s="74"/>
      <c r="F528" s="47">
        <f t="shared" si="84"/>
        <v>0</v>
      </c>
    </row>
    <row r="529" spans="1:6" x14ac:dyDescent="0.2">
      <c r="B529" s="91" t="s">
        <v>287</v>
      </c>
      <c r="C529" s="22" t="s">
        <v>13</v>
      </c>
      <c r="D529" s="47">
        <v>0</v>
      </c>
      <c r="E529" s="74"/>
      <c r="F529" s="47">
        <f t="shared" si="84"/>
        <v>0</v>
      </c>
    </row>
    <row r="530" spans="1:6" x14ac:dyDescent="0.2">
      <c r="B530" s="91" t="s">
        <v>286</v>
      </c>
      <c r="C530" s="22" t="s">
        <v>13</v>
      </c>
      <c r="D530" s="47">
        <v>1</v>
      </c>
      <c r="E530" s="74"/>
      <c r="F530" s="47">
        <f t="shared" si="84"/>
        <v>0</v>
      </c>
    </row>
    <row r="531" spans="1:6" x14ac:dyDescent="0.2">
      <c r="B531" s="91" t="s">
        <v>285</v>
      </c>
      <c r="C531" s="22" t="s">
        <v>13</v>
      </c>
      <c r="D531" s="47">
        <v>0</v>
      </c>
      <c r="E531" s="74"/>
      <c r="F531" s="47">
        <f t="shared" si="84"/>
        <v>0</v>
      </c>
    </row>
    <row r="532" spans="1:6" x14ac:dyDescent="0.2">
      <c r="B532" s="91" t="s">
        <v>284</v>
      </c>
      <c r="C532" s="22" t="s">
        <v>13</v>
      </c>
      <c r="D532" s="47">
        <v>1</v>
      </c>
      <c r="E532" s="74"/>
      <c r="F532" s="47">
        <f t="shared" si="84"/>
        <v>0</v>
      </c>
    </row>
    <row r="533" spans="1:6" x14ac:dyDescent="0.2">
      <c r="B533" s="91" t="s">
        <v>283</v>
      </c>
      <c r="C533" s="22" t="s">
        <v>13</v>
      </c>
      <c r="D533" s="47">
        <v>0</v>
      </c>
      <c r="E533" s="74"/>
      <c r="F533" s="47">
        <f t="shared" si="84"/>
        <v>0</v>
      </c>
    </row>
    <row r="534" spans="1:6" x14ac:dyDescent="0.2">
      <c r="B534" s="91" t="s">
        <v>282</v>
      </c>
      <c r="C534" s="22" t="s">
        <v>13</v>
      </c>
      <c r="D534" s="47">
        <v>1</v>
      </c>
      <c r="E534" s="74"/>
      <c r="F534" s="47">
        <f t="shared" si="84"/>
        <v>0</v>
      </c>
    </row>
    <row r="535" spans="1:6" x14ac:dyDescent="0.2">
      <c r="B535" s="91" t="s">
        <v>281</v>
      </c>
      <c r="C535" s="22" t="s">
        <v>13</v>
      </c>
      <c r="D535" s="47">
        <v>5</v>
      </c>
      <c r="E535" s="74"/>
      <c r="F535" s="47">
        <f t="shared" si="84"/>
        <v>0</v>
      </c>
    </row>
    <row r="536" spans="1:6" x14ac:dyDescent="0.2">
      <c r="B536" s="91" t="s">
        <v>280</v>
      </c>
      <c r="C536" s="22" t="s">
        <v>13</v>
      </c>
      <c r="D536" s="47">
        <v>1</v>
      </c>
      <c r="E536" s="74"/>
      <c r="F536" s="47">
        <f t="shared" si="84"/>
        <v>0</v>
      </c>
    </row>
    <row r="537" spans="1:6" x14ac:dyDescent="0.2">
      <c r="B537" s="91" t="s">
        <v>279</v>
      </c>
      <c r="C537" s="22" t="s">
        <v>13</v>
      </c>
      <c r="D537" s="47">
        <v>5</v>
      </c>
      <c r="E537" s="74"/>
      <c r="F537" s="47">
        <f t="shared" si="84"/>
        <v>0</v>
      </c>
    </row>
    <row r="538" spans="1:6" x14ac:dyDescent="0.2">
      <c r="B538" s="91"/>
      <c r="F538" s="47"/>
    </row>
    <row r="539" spans="1:6" ht="25.5" x14ac:dyDescent="0.25">
      <c r="A539" s="44" t="s">
        <v>247</v>
      </c>
      <c r="B539" s="91" t="s">
        <v>297</v>
      </c>
      <c r="C539" s="96"/>
      <c r="D539" s="97"/>
      <c r="E539" s="5"/>
      <c r="F539" s="5"/>
    </row>
    <row r="540" spans="1:6" x14ac:dyDescent="0.2">
      <c r="B540" s="91" t="s">
        <v>296</v>
      </c>
      <c r="C540" s="22" t="s">
        <v>29</v>
      </c>
      <c r="D540" s="47">
        <v>1</v>
      </c>
      <c r="E540" s="74"/>
      <c r="F540" s="47">
        <f t="shared" ref="F540:F541" si="85">D540*E540</f>
        <v>0</v>
      </c>
    </row>
    <row r="541" spans="1:6" x14ac:dyDescent="0.2">
      <c r="B541" s="91" t="s">
        <v>295</v>
      </c>
      <c r="C541" s="22" t="s">
        <v>29</v>
      </c>
      <c r="D541" s="47">
        <v>1</v>
      </c>
      <c r="E541" s="74"/>
      <c r="F541" s="47">
        <f t="shared" si="85"/>
        <v>0</v>
      </c>
    </row>
    <row r="542" spans="1:6" x14ac:dyDescent="0.2">
      <c r="B542" s="91"/>
      <c r="F542" s="47"/>
    </row>
    <row r="543" spans="1:6" x14ac:dyDescent="0.2">
      <c r="A543" s="44" t="s">
        <v>248</v>
      </c>
      <c r="B543" s="91" t="s">
        <v>298</v>
      </c>
      <c r="C543" s="22" t="s">
        <v>29</v>
      </c>
      <c r="D543" s="47">
        <v>1</v>
      </c>
      <c r="E543" s="74"/>
      <c r="F543" s="47">
        <f t="shared" ref="F543:F545" si="86">D543*E543</f>
        <v>0</v>
      </c>
    </row>
    <row r="544" spans="1:6" x14ac:dyDescent="0.2">
      <c r="B544" s="91"/>
      <c r="F544" s="47">
        <f t="shared" si="86"/>
        <v>0</v>
      </c>
    </row>
    <row r="545" spans="1:6" x14ac:dyDescent="0.2">
      <c r="A545" s="44" t="s">
        <v>249</v>
      </c>
      <c r="B545" s="91" t="s">
        <v>299</v>
      </c>
      <c r="C545" s="22" t="s">
        <v>29</v>
      </c>
      <c r="D545" s="47">
        <v>1</v>
      </c>
      <c r="E545" s="74"/>
      <c r="F545" s="47">
        <f t="shared" si="86"/>
        <v>0</v>
      </c>
    </row>
    <row r="546" spans="1:6" x14ac:dyDescent="0.2">
      <c r="B546" s="91"/>
      <c r="F546" s="47"/>
    </row>
    <row r="547" spans="1:6" ht="25.5" x14ac:dyDescent="0.2">
      <c r="A547" s="44" t="s">
        <v>250</v>
      </c>
      <c r="B547" s="91" t="s">
        <v>300</v>
      </c>
      <c r="C547" s="22" t="s">
        <v>195</v>
      </c>
      <c r="D547" s="47">
        <v>101</v>
      </c>
      <c r="E547" s="74"/>
      <c r="F547" s="47">
        <f t="shared" ref="F547:F555" si="87">D547*E547</f>
        <v>0</v>
      </c>
    </row>
    <row r="548" spans="1:6" x14ac:dyDescent="0.2">
      <c r="B548" s="91"/>
      <c r="F548" s="47">
        <f t="shared" si="87"/>
        <v>0</v>
      </c>
    </row>
    <row r="549" spans="1:6" ht="51" x14ac:dyDescent="0.2">
      <c r="A549" s="44" t="s">
        <v>251</v>
      </c>
      <c r="B549" s="91" t="s">
        <v>301</v>
      </c>
      <c r="C549" s="5"/>
      <c r="D549" s="43"/>
      <c r="E549" s="5"/>
      <c r="F549" s="5"/>
    </row>
    <row r="550" spans="1:6" x14ac:dyDescent="0.2">
      <c r="B550" s="91" t="s">
        <v>296</v>
      </c>
      <c r="C550" s="22" t="s">
        <v>29</v>
      </c>
      <c r="D550" s="47">
        <v>5</v>
      </c>
      <c r="E550" s="74"/>
      <c r="F550" s="47">
        <f>D550*E550</f>
        <v>0</v>
      </c>
    </row>
    <row r="551" spans="1:6" x14ac:dyDescent="0.2">
      <c r="B551" s="91" t="s">
        <v>295</v>
      </c>
      <c r="C551" s="22" t="s">
        <v>29</v>
      </c>
      <c r="D551" s="47">
        <v>0</v>
      </c>
      <c r="E551" s="74"/>
      <c r="F551" s="47">
        <f>D551*E551</f>
        <v>0</v>
      </c>
    </row>
    <row r="552" spans="1:6" x14ac:dyDescent="0.2">
      <c r="B552" s="91" t="s">
        <v>302</v>
      </c>
      <c r="C552" s="22" t="s">
        <v>29</v>
      </c>
      <c r="D552" s="47">
        <v>4</v>
      </c>
      <c r="E552" s="74"/>
      <c r="F552" s="47">
        <f>D552*E552</f>
        <v>0</v>
      </c>
    </row>
    <row r="553" spans="1:6" x14ac:dyDescent="0.2">
      <c r="B553" s="91"/>
      <c r="F553" s="47"/>
    </row>
    <row r="554" spans="1:6" ht="25.5" x14ac:dyDescent="0.2">
      <c r="A554" s="44" t="s">
        <v>252</v>
      </c>
      <c r="B554" s="91" t="s">
        <v>303</v>
      </c>
      <c r="C554" s="22" t="s">
        <v>195</v>
      </c>
      <c r="D554" s="47">
        <v>101</v>
      </c>
      <c r="E554" s="74"/>
      <c r="F554" s="47">
        <f t="shared" si="87"/>
        <v>0</v>
      </c>
    </row>
    <row r="555" spans="1:6" x14ac:dyDescent="0.2">
      <c r="B555" s="91"/>
      <c r="F555" s="47">
        <f t="shared" si="87"/>
        <v>0</v>
      </c>
    </row>
    <row r="556" spans="1:6" ht="25.5" x14ac:dyDescent="0.2">
      <c r="A556" s="44" t="s">
        <v>253</v>
      </c>
      <c r="B556" s="91" t="s">
        <v>304</v>
      </c>
      <c r="C556" s="22" t="s">
        <v>195</v>
      </c>
      <c r="D556" s="47">
        <v>101</v>
      </c>
      <c r="E556" s="74"/>
      <c r="F556" s="47">
        <f>D556*E556</f>
        <v>0</v>
      </c>
    </row>
    <row r="557" spans="1:6" x14ac:dyDescent="0.2">
      <c r="B557" s="91"/>
      <c r="F557" s="47">
        <f t="shared" ref="F557" si="88">D557*E557</f>
        <v>0</v>
      </c>
    </row>
    <row r="558" spans="1:6" x14ac:dyDescent="0.2">
      <c r="A558" s="44" t="s">
        <v>254</v>
      </c>
      <c r="B558" s="91" t="s">
        <v>305</v>
      </c>
      <c r="C558" s="40">
        <v>0.03</v>
      </c>
      <c r="D558" s="41">
        <f>SUM(F512:F556)</f>
        <v>0</v>
      </c>
      <c r="E558" s="47"/>
      <c r="F558" s="47">
        <f>D558*C558</f>
        <v>0</v>
      </c>
    </row>
    <row r="559" spans="1:6" x14ac:dyDescent="0.2">
      <c r="B559" s="91"/>
      <c r="E559" s="47"/>
      <c r="F559" s="47"/>
    </row>
    <row r="560" spans="1:6" ht="38.25" x14ac:dyDescent="0.2">
      <c r="A560" s="44" t="s">
        <v>255</v>
      </c>
      <c r="B560" s="92" t="s">
        <v>306</v>
      </c>
      <c r="C560" s="40">
        <v>0.1</v>
      </c>
      <c r="D560" s="41">
        <f>D558</f>
        <v>0</v>
      </c>
      <c r="E560" s="47"/>
      <c r="F560" s="47">
        <f>D560*C560</f>
        <v>0</v>
      </c>
    </row>
    <row r="561" spans="1:6" x14ac:dyDescent="0.2">
      <c r="B561" s="91"/>
      <c r="F561" s="47"/>
    </row>
    <row r="562" spans="1:6" x14ac:dyDescent="0.2">
      <c r="B562" s="25" t="str">
        <f>CONCATENATE(B509," SKUPAJ:")</f>
        <v>B. VODOINSTALATERSKA DELA  SKUPAJ:</v>
      </c>
      <c r="C562" s="94"/>
      <c r="D562" s="27"/>
      <c r="E562" s="95"/>
      <c r="F562" s="27">
        <f>SUM(F512:F561)</f>
        <v>0</v>
      </c>
    </row>
    <row r="563" spans="1:6" x14ac:dyDescent="0.2">
      <c r="A563" s="42"/>
      <c r="C563" s="48"/>
      <c r="E563" s="47"/>
      <c r="F563" s="47"/>
    </row>
    <row r="564" spans="1:6" x14ac:dyDescent="0.2">
      <c r="A564" s="42"/>
      <c r="B564" s="25" t="str">
        <f>CONCATENATE(B478," SKUPAJ:")</f>
        <v>X. VODOVOD SKUPAJ:</v>
      </c>
      <c r="C564" s="26"/>
      <c r="D564" s="27"/>
      <c r="E564" s="27"/>
      <c r="F564" s="28">
        <f>F506+F562</f>
        <v>0</v>
      </c>
    </row>
  </sheetData>
  <sheetProtection algorithmName="SHA-512" hashValue="II0GxFzfk/u9uI0QvfCNY+hKi5QFHHK04EyuRyGMT2ULZk/Dz/dqqXp7SxzAjaNcSI3y7Hb/50yKghdSz1fwEA==" saltValue="AxterDphnEn18EP1nWlMVw==" spinCount="100000" sheet="1" objects="1" scenarios="1" selectLockedCells="1"/>
  <mergeCells count="2">
    <mergeCell ref="B14:F14"/>
    <mergeCell ref="B17:F17"/>
  </mergeCells>
  <phoneticPr fontId="7" type="noConversion"/>
  <pageMargins left="0.98425196850393704" right="0.35433070866141736" top="0.59055118110236227" bottom="0.59055118110236227" header="0" footer="0"/>
  <pageSetup paperSize="9" scale="95" orientation="portrait" r:id="rId1"/>
  <headerFooter alignWithMargins="0">
    <oddHeader xml:space="preserve">&amp;L&amp;"Arial,Navadno"&amp;8Popis del&amp;R&amp;"Arial,Navadno"&amp;8Ureditev CKS </oddHeader>
    <oddFooter>&amp;C&amp;8&amp;P/&amp;N&amp;R&amp;"Arial,Navadno"&amp;8Občina Litija, Jerebova 14, 1270 Litija</oddFooter>
  </headerFooter>
  <rowBreaks count="6" manualBreakCount="6">
    <brk id="56" max="10" man="1"/>
    <brk id="157" max="5" man="1"/>
    <brk id="288" max="5" man="1"/>
    <brk id="468" max="5" man="1"/>
    <brk id="508" max="5" man="1"/>
    <brk id="55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CKS</vt:lpstr>
      <vt:lpstr>CKS!Področje_tiskanja</vt:lpstr>
      <vt:lpstr>CKS!Tiskanje_naslovov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 DEL</dc:title>
  <dc:creator>Pino d.o.o.</dc:creator>
  <cp:lastModifiedBy>Blaž Zarnik</cp:lastModifiedBy>
  <cp:lastPrinted>2021-02-26T06:17:29Z</cp:lastPrinted>
  <dcterms:created xsi:type="dcterms:W3CDTF">2005-10-27T05:42:28Z</dcterms:created>
  <dcterms:modified xsi:type="dcterms:W3CDTF">2022-06-23T08:37:32Z</dcterms:modified>
</cp:coreProperties>
</file>